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0" yWindow="0" windowWidth="19200" windowHeight="6765"/>
  </bookViews>
  <sheets>
    <sheet name="Лист1" sheetId="1" r:id="rId1"/>
  </sheets>
  <definedNames>
    <definedName name="_xlnm.Print_Titles" localSheetId="0">Лист1!$14:$18</definedName>
  </definedNames>
  <calcPr calcId="152511"/>
</workbook>
</file>

<file path=xl/calcChain.xml><?xml version="1.0" encoding="utf-8"?>
<calcChain xmlns="http://schemas.openxmlformats.org/spreadsheetml/2006/main">
  <c r="AU33" i="1" l="1"/>
  <c r="AV33" i="1"/>
  <c r="AW33" i="1"/>
  <c r="AX33" i="1"/>
  <c r="AY33" i="1"/>
  <c r="AZ33" i="1"/>
  <c r="BA33" i="1"/>
  <c r="BB33" i="1"/>
  <c r="BC33" i="1"/>
  <c r="BD33" i="1"/>
  <c r="BE33" i="1"/>
  <c r="BF33" i="1"/>
  <c r="BG33" i="1"/>
  <c r="BH33" i="1"/>
  <c r="BI33" i="1"/>
  <c r="BJ33" i="1"/>
  <c r="BK33" i="1"/>
  <c r="BL33" i="1"/>
  <c r="BM33" i="1"/>
  <c r="BN33" i="1"/>
  <c r="BO33" i="1"/>
  <c r="BP33" i="1"/>
  <c r="BQ33" i="1"/>
  <c r="BR33" i="1"/>
  <c r="BS33" i="1"/>
  <c r="BT33" i="1"/>
  <c r="BU33" i="1"/>
  <c r="BV33" i="1"/>
  <c r="L122" i="1"/>
  <c r="M122" i="1"/>
  <c r="N122" i="1"/>
  <c r="O122" i="1"/>
  <c r="P122" i="1"/>
  <c r="Q122" i="1"/>
  <c r="R122" i="1"/>
  <c r="S122" i="1"/>
  <c r="T122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AJ122" i="1"/>
  <c r="AK122" i="1"/>
  <c r="AL122" i="1"/>
  <c r="AM122" i="1"/>
  <c r="AU122" i="1"/>
  <c r="AV122" i="1"/>
  <c r="AW122" i="1"/>
  <c r="AX122" i="1"/>
  <c r="AY122" i="1"/>
  <c r="AZ122" i="1"/>
  <c r="BA122" i="1"/>
  <c r="BB122" i="1"/>
  <c r="BC122" i="1"/>
  <c r="BD122" i="1"/>
  <c r="BE122" i="1"/>
  <c r="BF122" i="1"/>
  <c r="BG122" i="1"/>
  <c r="BH122" i="1"/>
  <c r="BI122" i="1"/>
  <c r="BJ122" i="1"/>
  <c r="BK122" i="1"/>
  <c r="BL122" i="1"/>
  <c r="BM122" i="1"/>
  <c r="BN122" i="1"/>
  <c r="BO122" i="1"/>
  <c r="BP122" i="1"/>
  <c r="BQ122" i="1"/>
  <c r="BR122" i="1"/>
  <c r="BS122" i="1"/>
  <c r="BT122" i="1"/>
  <c r="BU122" i="1"/>
  <c r="BV122" i="1"/>
  <c r="AN129" i="1"/>
  <c r="AO129" i="1"/>
  <c r="AP129" i="1"/>
  <c r="AQ129" i="1"/>
  <c r="AR129" i="1"/>
  <c r="AS129" i="1"/>
  <c r="AT129" i="1"/>
  <c r="AN130" i="1"/>
  <c r="AO130" i="1"/>
  <c r="AP130" i="1"/>
  <c r="AQ130" i="1"/>
  <c r="AR130" i="1"/>
  <c r="AS130" i="1"/>
  <c r="AT130" i="1"/>
  <c r="AN131" i="1"/>
  <c r="AO131" i="1"/>
  <c r="AP131" i="1"/>
  <c r="AQ131" i="1"/>
  <c r="AR131" i="1"/>
  <c r="AS131" i="1"/>
  <c r="AT131" i="1"/>
  <c r="AN132" i="1"/>
  <c r="AO132" i="1"/>
  <c r="AP132" i="1"/>
  <c r="AQ132" i="1"/>
  <c r="AR132" i="1"/>
  <c r="AS132" i="1"/>
  <c r="AT132" i="1"/>
  <c r="AN133" i="1"/>
  <c r="AO133" i="1"/>
  <c r="AP133" i="1"/>
  <c r="AQ133" i="1"/>
  <c r="AR133" i="1"/>
  <c r="AS133" i="1"/>
  <c r="AT133" i="1"/>
  <c r="BW123" i="1"/>
  <c r="BZ126" i="1"/>
  <c r="AT128" i="1"/>
  <c r="CC128" i="1" s="1"/>
  <c r="AS128" i="1"/>
  <c r="CB128" i="1" s="1"/>
  <c r="AR128" i="1"/>
  <c r="CA128" i="1" s="1"/>
  <c r="AQ128" i="1"/>
  <c r="BZ128" i="1" s="1"/>
  <c r="AP128" i="1"/>
  <c r="BY128" i="1" s="1"/>
  <c r="AO128" i="1"/>
  <c r="BX128" i="1" s="1"/>
  <c r="AN128" i="1"/>
  <c r="BW128" i="1" s="1"/>
  <c r="K128" i="1"/>
  <c r="J128" i="1"/>
  <c r="I128" i="1"/>
  <c r="H128" i="1"/>
  <c r="G128" i="1"/>
  <c r="F128" i="1"/>
  <c r="E128" i="1"/>
  <c r="AT127" i="1"/>
  <c r="CC127" i="1" s="1"/>
  <c r="AS127" i="1"/>
  <c r="CB127" i="1" s="1"/>
  <c r="AR127" i="1"/>
  <c r="CA127" i="1" s="1"/>
  <c r="AQ127" i="1"/>
  <c r="BZ127" i="1" s="1"/>
  <c r="AP127" i="1"/>
  <c r="BY127" i="1" s="1"/>
  <c r="AO127" i="1"/>
  <c r="BX127" i="1" s="1"/>
  <c r="AN127" i="1"/>
  <c r="BW127" i="1" s="1"/>
  <c r="K127" i="1"/>
  <c r="J127" i="1"/>
  <c r="I127" i="1"/>
  <c r="H127" i="1"/>
  <c r="G127" i="1"/>
  <c r="F127" i="1"/>
  <c r="E127" i="1"/>
  <c r="AT126" i="1"/>
  <c r="CC126" i="1" s="1"/>
  <c r="AS126" i="1"/>
  <c r="CB126" i="1" s="1"/>
  <c r="AR126" i="1"/>
  <c r="CA126" i="1" s="1"/>
  <c r="AQ126" i="1"/>
  <c r="AP126" i="1"/>
  <c r="BY126" i="1" s="1"/>
  <c r="AO126" i="1"/>
  <c r="BX126" i="1" s="1"/>
  <c r="AN126" i="1"/>
  <c r="BW126" i="1" s="1"/>
  <c r="K126" i="1"/>
  <c r="J126" i="1"/>
  <c r="I126" i="1"/>
  <c r="H126" i="1"/>
  <c r="G126" i="1"/>
  <c r="F126" i="1"/>
  <c r="E126" i="1"/>
  <c r="AT125" i="1"/>
  <c r="CC125" i="1" s="1"/>
  <c r="AS125" i="1"/>
  <c r="CB125" i="1" s="1"/>
  <c r="AR125" i="1"/>
  <c r="CA125" i="1" s="1"/>
  <c r="AQ125" i="1"/>
  <c r="BZ125" i="1" s="1"/>
  <c r="AP125" i="1"/>
  <c r="BY125" i="1" s="1"/>
  <c r="AO125" i="1"/>
  <c r="BX125" i="1" s="1"/>
  <c r="AN125" i="1"/>
  <c r="BW125" i="1" s="1"/>
  <c r="K125" i="1"/>
  <c r="J125" i="1"/>
  <c r="I125" i="1"/>
  <c r="H125" i="1"/>
  <c r="G125" i="1"/>
  <c r="F125" i="1"/>
  <c r="E125" i="1"/>
  <c r="AT124" i="1"/>
  <c r="CC124" i="1" s="1"/>
  <c r="AS124" i="1"/>
  <c r="CB124" i="1" s="1"/>
  <c r="AR124" i="1"/>
  <c r="CA124" i="1" s="1"/>
  <c r="AQ124" i="1"/>
  <c r="BZ124" i="1" s="1"/>
  <c r="AP124" i="1"/>
  <c r="BY124" i="1" s="1"/>
  <c r="AO124" i="1"/>
  <c r="BX124" i="1" s="1"/>
  <c r="AN124" i="1"/>
  <c r="BW124" i="1" s="1"/>
  <c r="K124" i="1"/>
  <c r="J124" i="1"/>
  <c r="I124" i="1"/>
  <c r="H124" i="1"/>
  <c r="G124" i="1"/>
  <c r="F124" i="1"/>
  <c r="E124" i="1"/>
  <c r="E122" i="1" s="1"/>
  <c r="AT123" i="1"/>
  <c r="CC123" i="1" s="1"/>
  <c r="AS123" i="1"/>
  <c r="CB123" i="1" s="1"/>
  <c r="AR123" i="1"/>
  <c r="AQ123" i="1"/>
  <c r="BZ123" i="1" s="1"/>
  <c r="AP123" i="1"/>
  <c r="BY123" i="1" s="1"/>
  <c r="AO123" i="1"/>
  <c r="BX123" i="1" s="1"/>
  <c r="AN123" i="1"/>
  <c r="K123" i="1"/>
  <c r="K122" i="1" s="1"/>
  <c r="J123" i="1"/>
  <c r="J122" i="1" s="1"/>
  <c r="I123" i="1"/>
  <c r="H123" i="1"/>
  <c r="G123" i="1"/>
  <c r="G122" i="1" s="1"/>
  <c r="F123" i="1"/>
  <c r="F122" i="1" s="1"/>
  <c r="E123" i="1"/>
  <c r="E118" i="1"/>
  <c r="F118" i="1"/>
  <c r="G118" i="1"/>
  <c r="H118" i="1"/>
  <c r="I118" i="1"/>
  <c r="J118" i="1"/>
  <c r="K118" i="1"/>
  <c r="E119" i="1"/>
  <c r="F119" i="1"/>
  <c r="G119" i="1"/>
  <c r="H119" i="1"/>
  <c r="I119" i="1"/>
  <c r="J119" i="1"/>
  <c r="K119" i="1"/>
  <c r="E120" i="1"/>
  <c r="F120" i="1"/>
  <c r="G120" i="1"/>
  <c r="H120" i="1"/>
  <c r="I120" i="1"/>
  <c r="J120" i="1"/>
  <c r="K120" i="1"/>
  <c r="AN106" i="1"/>
  <c r="AO106" i="1"/>
  <c r="AP106" i="1"/>
  <c r="AQ106" i="1"/>
  <c r="AR106" i="1"/>
  <c r="AS106" i="1"/>
  <c r="AT106" i="1"/>
  <c r="AN107" i="1"/>
  <c r="AO107" i="1"/>
  <c r="AP107" i="1"/>
  <c r="AQ107" i="1"/>
  <c r="AR107" i="1"/>
  <c r="AS107" i="1"/>
  <c r="AT107" i="1"/>
  <c r="AN108" i="1"/>
  <c r="AO108" i="1"/>
  <c r="AP108" i="1"/>
  <c r="AQ108" i="1"/>
  <c r="AR108" i="1"/>
  <c r="AS108" i="1"/>
  <c r="AT108" i="1"/>
  <c r="AN109" i="1"/>
  <c r="AO109" i="1"/>
  <c r="AP109" i="1"/>
  <c r="AQ109" i="1"/>
  <c r="AR109" i="1"/>
  <c r="AS109" i="1"/>
  <c r="AT109" i="1"/>
  <c r="AN110" i="1"/>
  <c r="AO110" i="1"/>
  <c r="AP110" i="1"/>
  <c r="AQ110" i="1"/>
  <c r="AR110" i="1"/>
  <c r="AS110" i="1"/>
  <c r="AT110" i="1"/>
  <c r="AN35" i="1"/>
  <c r="AO35" i="1"/>
  <c r="AP35" i="1"/>
  <c r="AQ35" i="1"/>
  <c r="AR35" i="1"/>
  <c r="AS35" i="1"/>
  <c r="AT35" i="1"/>
  <c r="AN36" i="1"/>
  <c r="AO36" i="1"/>
  <c r="AP36" i="1"/>
  <c r="AQ36" i="1"/>
  <c r="AR36" i="1"/>
  <c r="AS36" i="1"/>
  <c r="AT36" i="1"/>
  <c r="AN37" i="1"/>
  <c r="AO37" i="1"/>
  <c r="AP37" i="1"/>
  <c r="AQ37" i="1"/>
  <c r="AR37" i="1"/>
  <c r="AS37" i="1"/>
  <c r="AT37" i="1"/>
  <c r="AN38" i="1"/>
  <c r="AO38" i="1"/>
  <c r="AP38" i="1"/>
  <c r="AQ38" i="1"/>
  <c r="AR38" i="1"/>
  <c r="AS38" i="1"/>
  <c r="AT38" i="1"/>
  <c r="AN72" i="1"/>
  <c r="AO72" i="1"/>
  <c r="AP72" i="1"/>
  <c r="AQ72" i="1"/>
  <c r="AR72" i="1"/>
  <c r="AS72" i="1"/>
  <c r="AT72" i="1"/>
  <c r="AN73" i="1"/>
  <c r="AO73" i="1"/>
  <c r="AP73" i="1"/>
  <c r="AQ73" i="1"/>
  <c r="AR73" i="1"/>
  <c r="AS73" i="1"/>
  <c r="AT73" i="1"/>
  <c r="AN74" i="1"/>
  <c r="AO74" i="1"/>
  <c r="AP74" i="1"/>
  <c r="AQ74" i="1"/>
  <c r="AR74" i="1"/>
  <c r="AS74" i="1"/>
  <c r="AT74" i="1"/>
  <c r="AN75" i="1"/>
  <c r="AO75" i="1"/>
  <c r="AP75" i="1"/>
  <c r="AQ75" i="1"/>
  <c r="AR75" i="1"/>
  <c r="AS75" i="1"/>
  <c r="AT75" i="1"/>
  <c r="AN76" i="1"/>
  <c r="AO76" i="1"/>
  <c r="AP76" i="1"/>
  <c r="AQ76" i="1"/>
  <c r="AR76" i="1"/>
  <c r="AS76" i="1"/>
  <c r="AT76" i="1"/>
  <c r="AN77" i="1"/>
  <c r="AO77" i="1"/>
  <c r="AP77" i="1"/>
  <c r="AQ77" i="1"/>
  <c r="AR77" i="1"/>
  <c r="AS77" i="1"/>
  <c r="AT77" i="1"/>
  <c r="AN78" i="1"/>
  <c r="AO78" i="1"/>
  <c r="AP78" i="1"/>
  <c r="AQ78" i="1"/>
  <c r="AR78" i="1"/>
  <c r="AS78" i="1"/>
  <c r="AT78" i="1"/>
  <c r="AN79" i="1"/>
  <c r="AO79" i="1"/>
  <c r="AP79" i="1"/>
  <c r="AQ79" i="1"/>
  <c r="AR79" i="1"/>
  <c r="AS79" i="1"/>
  <c r="AT79" i="1"/>
  <c r="AN80" i="1"/>
  <c r="AO80" i="1"/>
  <c r="AP80" i="1"/>
  <c r="AQ80" i="1"/>
  <c r="AR80" i="1"/>
  <c r="AS80" i="1"/>
  <c r="AT80" i="1"/>
  <c r="AN81" i="1"/>
  <c r="AO81" i="1"/>
  <c r="AP81" i="1"/>
  <c r="AQ81" i="1"/>
  <c r="AR81" i="1"/>
  <c r="AS81" i="1"/>
  <c r="AT81" i="1"/>
  <c r="H122" i="1" l="1"/>
  <c r="AN122" i="1"/>
  <c r="BW122" i="1" s="1"/>
  <c r="AR122" i="1"/>
  <c r="CA122" i="1" s="1"/>
  <c r="I122" i="1"/>
  <c r="CA123" i="1"/>
  <c r="AQ122" i="1"/>
  <c r="BZ122" i="1" s="1"/>
  <c r="AT122" i="1"/>
  <c r="CC122" i="1" s="1"/>
  <c r="AP122" i="1"/>
  <c r="BY122" i="1" s="1"/>
  <c r="AS122" i="1"/>
  <c r="CB122" i="1" s="1"/>
  <c r="AO122" i="1"/>
  <c r="BX122" i="1" s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L95" i="1"/>
  <c r="M95" i="1"/>
  <c r="N95" i="1"/>
  <c r="O95" i="1"/>
  <c r="P95" i="1"/>
  <c r="Q95" i="1"/>
  <c r="R95" i="1"/>
  <c r="S95" i="1"/>
  <c r="T95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AJ95" i="1"/>
  <c r="AK95" i="1"/>
  <c r="AL95" i="1"/>
  <c r="AM95" i="1"/>
  <c r="AU95" i="1"/>
  <c r="AV95" i="1"/>
  <c r="AW95" i="1"/>
  <c r="AX95" i="1"/>
  <c r="AY95" i="1"/>
  <c r="AZ95" i="1"/>
  <c r="BA95" i="1"/>
  <c r="BB95" i="1"/>
  <c r="BC95" i="1"/>
  <c r="BD95" i="1"/>
  <c r="BE95" i="1"/>
  <c r="BF95" i="1"/>
  <c r="BG95" i="1"/>
  <c r="BH95" i="1"/>
  <c r="BI95" i="1"/>
  <c r="BJ95" i="1"/>
  <c r="BK95" i="1"/>
  <c r="BL95" i="1"/>
  <c r="BM95" i="1"/>
  <c r="BN95" i="1"/>
  <c r="BO95" i="1"/>
  <c r="BP95" i="1"/>
  <c r="BQ95" i="1"/>
  <c r="BR95" i="1"/>
  <c r="BS95" i="1"/>
  <c r="BT95" i="1"/>
  <c r="BU95" i="1"/>
  <c r="BV95" i="1"/>
  <c r="E68" i="1"/>
  <c r="AN86" i="1"/>
  <c r="AO86" i="1"/>
  <c r="AP86" i="1"/>
  <c r="AQ86" i="1"/>
  <c r="AR86" i="1"/>
  <c r="AS86" i="1"/>
  <c r="AT86" i="1"/>
  <c r="E69" i="1"/>
  <c r="F69" i="1"/>
  <c r="G69" i="1"/>
  <c r="H69" i="1"/>
  <c r="I69" i="1"/>
  <c r="J69" i="1"/>
  <c r="K69" i="1"/>
  <c r="E70" i="1"/>
  <c r="F70" i="1"/>
  <c r="G70" i="1"/>
  <c r="H70" i="1"/>
  <c r="I70" i="1"/>
  <c r="J70" i="1"/>
  <c r="K70" i="1"/>
  <c r="E71" i="1"/>
  <c r="F71" i="1"/>
  <c r="G71" i="1"/>
  <c r="H71" i="1"/>
  <c r="I71" i="1"/>
  <c r="J71" i="1"/>
  <c r="K71" i="1"/>
  <c r="L33" i="1" l="1"/>
  <c r="M33" i="1"/>
  <c r="N33" i="1"/>
  <c r="O33" i="1"/>
  <c r="P33" i="1"/>
  <c r="Q33" i="1"/>
  <c r="R33" i="1"/>
  <c r="S33" i="1"/>
  <c r="T33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AJ33" i="1"/>
  <c r="AK33" i="1"/>
  <c r="AL33" i="1"/>
  <c r="AM33" i="1"/>
  <c r="AN69" i="1"/>
  <c r="BW69" i="1" s="1"/>
  <c r="AO69" i="1"/>
  <c r="BX69" i="1" s="1"/>
  <c r="AP69" i="1"/>
  <c r="BY69" i="1" s="1"/>
  <c r="AQ69" i="1"/>
  <c r="BZ69" i="1" s="1"/>
  <c r="AR69" i="1"/>
  <c r="CA69" i="1" s="1"/>
  <c r="AS69" i="1"/>
  <c r="CB69" i="1" s="1"/>
  <c r="AT69" i="1"/>
  <c r="CC69" i="1" s="1"/>
  <c r="AN70" i="1"/>
  <c r="BW70" i="1" s="1"/>
  <c r="AO70" i="1"/>
  <c r="BX70" i="1" s="1"/>
  <c r="AP70" i="1"/>
  <c r="BY70" i="1" s="1"/>
  <c r="AQ70" i="1"/>
  <c r="BZ70" i="1" s="1"/>
  <c r="AR70" i="1"/>
  <c r="CA70" i="1" s="1"/>
  <c r="AS70" i="1"/>
  <c r="CB70" i="1" s="1"/>
  <c r="AT70" i="1"/>
  <c r="CC70" i="1" s="1"/>
  <c r="AN71" i="1"/>
  <c r="BW71" i="1" s="1"/>
  <c r="AO71" i="1"/>
  <c r="BX71" i="1" s="1"/>
  <c r="AP71" i="1"/>
  <c r="BY71" i="1" s="1"/>
  <c r="AQ71" i="1"/>
  <c r="BZ71" i="1" s="1"/>
  <c r="AR71" i="1"/>
  <c r="CA71" i="1" s="1"/>
  <c r="AS71" i="1"/>
  <c r="CB71" i="1" s="1"/>
  <c r="AT71" i="1"/>
  <c r="CC71" i="1" s="1"/>
  <c r="AN119" i="1" l="1"/>
  <c r="BW119" i="1" s="1"/>
  <c r="AO119" i="1"/>
  <c r="BX119" i="1" s="1"/>
  <c r="AP119" i="1"/>
  <c r="BY119" i="1" s="1"/>
  <c r="AQ119" i="1"/>
  <c r="BZ119" i="1" s="1"/>
  <c r="AR119" i="1"/>
  <c r="CA119" i="1" s="1"/>
  <c r="AS119" i="1"/>
  <c r="CB119" i="1" s="1"/>
  <c r="AT119" i="1"/>
  <c r="CC119" i="1" s="1"/>
  <c r="AN99" i="1"/>
  <c r="BW99" i="1" s="1"/>
  <c r="AO99" i="1"/>
  <c r="BX99" i="1" s="1"/>
  <c r="AP99" i="1"/>
  <c r="BY99" i="1" s="1"/>
  <c r="AQ99" i="1"/>
  <c r="BZ99" i="1" s="1"/>
  <c r="AR99" i="1"/>
  <c r="CA99" i="1" s="1"/>
  <c r="AS99" i="1"/>
  <c r="CB99" i="1" s="1"/>
  <c r="AT99" i="1"/>
  <c r="CC99" i="1" s="1"/>
  <c r="E99" i="1"/>
  <c r="F99" i="1"/>
  <c r="G99" i="1"/>
  <c r="H99" i="1"/>
  <c r="I99" i="1"/>
  <c r="J99" i="1"/>
  <c r="K99" i="1"/>
  <c r="BW96" i="1"/>
  <c r="BX96" i="1"/>
  <c r="BY96" i="1"/>
  <c r="BZ96" i="1"/>
  <c r="CA96" i="1"/>
  <c r="CB96" i="1"/>
  <c r="CC96" i="1"/>
  <c r="E96" i="1"/>
  <c r="F96" i="1"/>
  <c r="G96" i="1"/>
  <c r="H96" i="1"/>
  <c r="I96" i="1"/>
  <c r="J96" i="1"/>
  <c r="K96" i="1"/>
  <c r="AT113" i="1"/>
  <c r="AS113" i="1"/>
  <c r="AR113" i="1"/>
  <c r="AQ113" i="1"/>
  <c r="AP113" i="1"/>
  <c r="AO113" i="1"/>
  <c r="AN113" i="1"/>
  <c r="AT112" i="1"/>
  <c r="AS112" i="1"/>
  <c r="AR112" i="1"/>
  <c r="AQ112" i="1"/>
  <c r="AP112" i="1"/>
  <c r="AO112" i="1"/>
  <c r="AN112" i="1"/>
  <c r="AT111" i="1"/>
  <c r="AS111" i="1"/>
  <c r="AR111" i="1"/>
  <c r="AQ111" i="1"/>
  <c r="AP111" i="1"/>
  <c r="AO111" i="1"/>
  <c r="AN111" i="1"/>
  <c r="AT105" i="1"/>
  <c r="CC105" i="1" s="1"/>
  <c r="AS105" i="1"/>
  <c r="CB105" i="1" s="1"/>
  <c r="AR105" i="1"/>
  <c r="CA105" i="1" s="1"/>
  <c r="AQ105" i="1"/>
  <c r="BZ105" i="1" s="1"/>
  <c r="AP105" i="1"/>
  <c r="BY105" i="1" s="1"/>
  <c r="AO105" i="1"/>
  <c r="BX105" i="1" s="1"/>
  <c r="AN105" i="1"/>
  <c r="BW105" i="1" s="1"/>
  <c r="K105" i="1"/>
  <c r="J105" i="1"/>
  <c r="I105" i="1"/>
  <c r="H105" i="1"/>
  <c r="G105" i="1"/>
  <c r="F105" i="1"/>
  <c r="E105" i="1"/>
  <c r="AT104" i="1"/>
  <c r="CC104" i="1" s="1"/>
  <c r="AS104" i="1"/>
  <c r="CB104" i="1" s="1"/>
  <c r="AR104" i="1"/>
  <c r="CA104" i="1" s="1"/>
  <c r="AQ104" i="1"/>
  <c r="BZ104" i="1" s="1"/>
  <c r="AP104" i="1"/>
  <c r="BY104" i="1" s="1"/>
  <c r="AO104" i="1"/>
  <c r="BX104" i="1" s="1"/>
  <c r="AN104" i="1"/>
  <c r="BW104" i="1" s="1"/>
  <c r="K104" i="1"/>
  <c r="J104" i="1"/>
  <c r="I104" i="1"/>
  <c r="H104" i="1"/>
  <c r="G104" i="1"/>
  <c r="F104" i="1"/>
  <c r="E104" i="1"/>
  <c r="AT101" i="1"/>
  <c r="CC101" i="1" s="1"/>
  <c r="AS101" i="1"/>
  <c r="CB101" i="1" s="1"/>
  <c r="AR101" i="1"/>
  <c r="CA101" i="1" s="1"/>
  <c r="AQ101" i="1"/>
  <c r="BZ101" i="1" s="1"/>
  <c r="AP101" i="1"/>
  <c r="BY101" i="1" s="1"/>
  <c r="AO101" i="1"/>
  <c r="BX101" i="1" s="1"/>
  <c r="AN101" i="1"/>
  <c r="BW101" i="1" s="1"/>
  <c r="K101" i="1"/>
  <c r="J101" i="1"/>
  <c r="I101" i="1"/>
  <c r="H101" i="1"/>
  <c r="G101" i="1"/>
  <c r="F101" i="1"/>
  <c r="E101" i="1"/>
  <c r="AN27" i="1" l="1"/>
  <c r="AO27" i="1"/>
  <c r="AP27" i="1"/>
  <c r="AQ27" i="1"/>
  <c r="AR27" i="1"/>
  <c r="AS27" i="1"/>
  <c r="AT27" i="1"/>
  <c r="AN28" i="1"/>
  <c r="AO28" i="1"/>
  <c r="AP28" i="1"/>
  <c r="AQ28" i="1"/>
  <c r="AR28" i="1"/>
  <c r="AS28" i="1"/>
  <c r="AT28" i="1"/>
  <c r="AN29" i="1"/>
  <c r="AO29" i="1"/>
  <c r="AP29" i="1"/>
  <c r="AQ29" i="1"/>
  <c r="AR29" i="1"/>
  <c r="AS29" i="1"/>
  <c r="AT29" i="1"/>
  <c r="AN30" i="1"/>
  <c r="AO30" i="1"/>
  <c r="AP30" i="1"/>
  <c r="AQ30" i="1"/>
  <c r="AR30" i="1"/>
  <c r="AS30" i="1"/>
  <c r="AT30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R92" i="1"/>
  <c r="BR90" i="1"/>
  <c r="BR40" i="1"/>
  <c r="BR39" i="1" s="1"/>
  <c r="BR32" i="1"/>
  <c r="BP92" i="1"/>
  <c r="BP90" i="1"/>
  <c r="BP40" i="1"/>
  <c r="BP39" i="1" s="1"/>
  <c r="BP32" i="1"/>
  <c r="AT26" i="1"/>
  <c r="AS26" i="1"/>
  <c r="AR26" i="1"/>
  <c r="AQ26" i="1"/>
  <c r="AP26" i="1"/>
  <c r="AO26" i="1"/>
  <c r="AN26" i="1"/>
  <c r="AN120" i="1"/>
  <c r="BW120" i="1" s="1"/>
  <c r="AO120" i="1"/>
  <c r="BX120" i="1" s="1"/>
  <c r="AP120" i="1"/>
  <c r="BY120" i="1" s="1"/>
  <c r="AQ120" i="1"/>
  <c r="BZ120" i="1" s="1"/>
  <c r="AR120" i="1"/>
  <c r="CA120" i="1" s="1"/>
  <c r="AS120" i="1"/>
  <c r="CB120" i="1" s="1"/>
  <c r="AT120" i="1"/>
  <c r="CC120" i="1" s="1"/>
  <c r="BR89" i="1" l="1"/>
  <c r="BR31" i="1" s="1"/>
  <c r="AP25" i="1"/>
  <c r="BY25" i="1" s="1"/>
  <c r="AT25" i="1"/>
  <c r="CC25" i="1" s="1"/>
  <c r="BP89" i="1"/>
  <c r="BP31" i="1" s="1"/>
  <c r="AQ25" i="1"/>
  <c r="BZ25" i="1" s="1"/>
  <c r="AS25" i="1"/>
  <c r="CB25" i="1" s="1"/>
  <c r="AO25" i="1"/>
  <c r="BX25" i="1" s="1"/>
  <c r="AR25" i="1"/>
  <c r="CA25" i="1" s="1"/>
  <c r="AN25" i="1"/>
  <c r="BW25" i="1" s="1"/>
  <c r="L40" i="1"/>
  <c r="M40" i="1"/>
  <c r="N40" i="1"/>
  <c r="O40" i="1"/>
  <c r="P40" i="1"/>
  <c r="Q40" i="1"/>
  <c r="R40" i="1"/>
  <c r="S40" i="1"/>
  <c r="T40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AJ40" i="1"/>
  <c r="AK40" i="1"/>
  <c r="AL40" i="1"/>
  <c r="AM40" i="1"/>
  <c r="AU40" i="1"/>
  <c r="AV40" i="1"/>
  <c r="AW40" i="1"/>
  <c r="AX40" i="1"/>
  <c r="AY40" i="1"/>
  <c r="AZ40" i="1"/>
  <c r="BA40" i="1"/>
  <c r="BB40" i="1"/>
  <c r="BC40" i="1"/>
  <c r="BD40" i="1"/>
  <c r="BE40" i="1"/>
  <c r="BF40" i="1"/>
  <c r="BG40" i="1"/>
  <c r="BH40" i="1"/>
  <c r="BI40" i="1"/>
  <c r="BJ40" i="1"/>
  <c r="BL40" i="1"/>
  <c r="BM40" i="1"/>
  <c r="BN40" i="1"/>
  <c r="BO40" i="1"/>
  <c r="BQ40" i="1"/>
  <c r="BS40" i="1"/>
  <c r="BT40" i="1"/>
  <c r="BU40" i="1"/>
  <c r="BV40" i="1"/>
  <c r="AN97" i="1"/>
  <c r="AO97" i="1"/>
  <c r="AP97" i="1"/>
  <c r="AQ97" i="1"/>
  <c r="AR97" i="1"/>
  <c r="AS97" i="1"/>
  <c r="AT97" i="1"/>
  <c r="AN98" i="1"/>
  <c r="BW98" i="1" s="1"/>
  <c r="AO98" i="1"/>
  <c r="BX98" i="1" s="1"/>
  <c r="AP98" i="1"/>
  <c r="BY98" i="1" s="1"/>
  <c r="AQ98" i="1"/>
  <c r="BZ98" i="1" s="1"/>
  <c r="AR98" i="1"/>
  <c r="CA98" i="1" s="1"/>
  <c r="AS98" i="1"/>
  <c r="CB98" i="1" s="1"/>
  <c r="AT98" i="1"/>
  <c r="CC98" i="1" s="1"/>
  <c r="AN100" i="1"/>
  <c r="BW100" i="1" s="1"/>
  <c r="AO100" i="1"/>
  <c r="BX100" i="1" s="1"/>
  <c r="AP100" i="1"/>
  <c r="BY100" i="1" s="1"/>
  <c r="AQ100" i="1"/>
  <c r="BZ100" i="1" s="1"/>
  <c r="AR100" i="1"/>
  <c r="CA100" i="1" s="1"/>
  <c r="AS100" i="1"/>
  <c r="CB100" i="1" s="1"/>
  <c r="AT100" i="1"/>
  <c r="CC100" i="1" s="1"/>
  <c r="AN102" i="1"/>
  <c r="BW102" i="1" s="1"/>
  <c r="AO102" i="1"/>
  <c r="BX102" i="1" s="1"/>
  <c r="AP102" i="1"/>
  <c r="BY102" i="1" s="1"/>
  <c r="AQ102" i="1"/>
  <c r="BZ102" i="1" s="1"/>
  <c r="AR102" i="1"/>
  <c r="CA102" i="1" s="1"/>
  <c r="AS102" i="1"/>
  <c r="CB102" i="1" s="1"/>
  <c r="AT102" i="1"/>
  <c r="CC102" i="1" s="1"/>
  <c r="AN103" i="1"/>
  <c r="BW103" i="1" s="1"/>
  <c r="AO103" i="1"/>
  <c r="BX103" i="1" s="1"/>
  <c r="AP103" i="1"/>
  <c r="BY103" i="1" s="1"/>
  <c r="AQ103" i="1"/>
  <c r="BZ103" i="1" s="1"/>
  <c r="AR103" i="1"/>
  <c r="CA103" i="1" s="1"/>
  <c r="AS103" i="1"/>
  <c r="CB103" i="1" s="1"/>
  <c r="AT103" i="1"/>
  <c r="CC103" i="1" s="1"/>
  <c r="AN114" i="1"/>
  <c r="AO114" i="1"/>
  <c r="AP114" i="1"/>
  <c r="AQ114" i="1"/>
  <c r="AR114" i="1"/>
  <c r="AS114" i="1"/>
  <c r="AT114" i="1"/>
  <c r="AN115" i="1"/>
  <c r="AO115" i="1"/>
  <c r="AP115" i="1"/>
  <c r="AQ115" i="1"/>
  <c r="AR115" i="1"/>
  <c r="AS115" i="1"/>
  <c r="AT115" i="1"/>
  <c r="AN116" i="1"/>
  <c r="AO116" i="1"/>
  <c r="AP116" i="1"/>
  <c r="AQ116" i="1"/>
  <c r="AR116" i="1"/>
  <c r="AS116" i="1"/>
  <c r="AT116" i="1"/>
  <c r="AN117" i="1"/>
  <c r="AO117" i="1"/>
  <c r="AP117" i="1"/>
  <c r="AQ117" i="1"/>
  <c r="AR117" i="1"/>
  <c r="AS117" i="1"/>
  <c r="AT117" i="1"/>
  <c r="AN118" i="1"/>
  <c r="BW118" i="1" s="1"/>
  <c r="AO118" i="1"/>
  <c r="BX118" i="1" s="1"/>
  <c r="AP118" i="1"/>
  <c r="BY118" i="1" s="1"/>
  <c r="AQ118" i="1"/>
  <c r="BZ118" i="1" s="1"/>
  <c r="AR118" i="1"/>
  <c r="CA118" i="1" s="1"/>
  <c r="AS118" i="1"/>
  <c r="CB118" i="1" s="1"/>
  <c r="AT118" i="1"/>
  <c r="CC118" i="1" s="1"/>
  <c r="E98" i="1"/>
  <c r="F98" i="1"/>
  <c r="G98" i="1"/>
  <c r="H98" i="1"/>
  <c r="I98" i="1"/>
  <c r="J98" i="1"/>
  <c r="K98" i="1"/>
  <c r="E100" i="1"/>
  <c r="F100" i="1"/>
  <c r="G100" i="1"/>
  <c r="H100" i="1"/>
  <c r="I100" i="1"/>
  <c r="J100" i="1"/>
  <c r="K100" i="1"/>
  <c r="E102" i="1"/>
  <c r="F102" i="1"/>
  <c r="G102" i="1"/>
  <c r="H102" i="1"/>
  <c r="I102" i="1"/>
  <c r="J102" i="1"/>
  <c r="K102" i="1"/>
  <c r="E103" i="1"/>
  <c r="F103" i="1"/>
  <c r="G103" i="1"/>
  <c r="H103" i="1"/>
  <c r="I103" i="1"/>
  <c r="J103" i="1"/>
  <c r="K103" i="1"/>
  <c r="I95" i="1" l="1"/>
  <c r="E95" i="1"/>
  <c r="AT95" i="1"/>
  <c r="AP95" i="1"/>
  <c r="H95" i="1"/>
  <c r="AS95" i="1"/>
  <c r="AO95" i="1"/>
  <c r="K95" i="1"/>
  <c r="G95" i="1"/>
  <c r="AR95" i="1"/>
  <c r="AN95" i="1"/>
  <c r="J95" i="1"/>
  <c r="F95" i="1"/>
  <c r="AQ95" i="1"/>
  <c r="BY95" i="1"/>
  <c r="CA95" i="1"/>
  <c r="BW95" i="1"/>
  <c r="BZ95" i="1"/>
  <c r="CC95" i="1"/>
  <c r="CB95" i="1"/>
  <c r="BX95" i="1"/>
  <c r="AN41" i="1"/>
  <c r="AO41" i="1"/>
  <c r="AP41" i="1"/>
  <c r="AQ41" i="1"/>
  <c r="AR41" i="1"/>
  <c r="AS41" i="1"/>
  <c r="AT41" i="1"/>
  <c r="AN42" i="1"/>
  <c r="BW42" i="1" s="1"/>
  <c r="AO42" i="1"/>
  <c r="BX42" i="1" s="1"/>
  <c r="AP42" i="1"/>
  <c r="BY42" i="1" s="1"/>
  <c r="AQ42" i="1"/>
  <c r="BZ42" i="1" s="1"/>
  <c r="AR42" i="1"/>
  <c r="CA42" i="1" s="1"/>
  <c r="AS42" i="1"/>
  <c r="CB42" i="1" s="1"/>
  <c r="AT42" i="1"/>
  <c r="CC42" i="1" s="1"/>
  <c r="AN43" i="1"/>
  <c r="BW43" i="1" s="1"/>
  <c r="AO43" i="1"/>
  <c r="BX43" i="1" s="1"/>
  <c r="AP43" i="1"/>
  <c r="BY43" i="1" s="1"/>
  <c r="AQ43" i="1"/>
  <c r="BZ43" i="1" s="1"/>
  <c r="AR43" i="1"/>
  <c r="CA43" i="1" s="1"/>
  <c r="AS43" i="1"/>
  <c r="CB43" i="1" s="1"/>
  <c r="AT43" i="1"/>
  <c r="CC43" i="1" s="1"/>
  <c r="AN44" i="1"/>
  <c r="BW44" i="1" s="1"/>
  <c r="AO44" i="1"/>
  <c r="BX44" i="1" s="1"/>
  <c r="AP44" i="1"/>
  <c r="BY44" i="1" s="1"/>
  <c r="AQ44" i="1"/>
  <c r="BZ44" i="1" s="1"/>
  <c r="AR44" i="1"/>
  <c r="CA44" i="1" s="1"/>
  <c r="AS44" i="1"/>
  <c r="CB44" i="1" s="1"/>
  <c r="AT44" i="1"/>
  <c r="CC44" i="1" s="1"/>
  <c r="AN45" i="1"/>
  <c r="BW45" i="1" s="1"/>
  <c r="AO45" i="1"/>
  <c r="BX45" i="1" s="1"/>
  <c r="AP45" i="1"/>
  <c r="BY45" i="1" s="1"/>
  <c r="AQ45" i="1"/>
  <c r="BZ45" i="1" s="1"/>
  <c r="AR45" i="1"/>
  <c r="CA45" i="1" s="1"/>
  <c r="AS45" i="1"/>
  <c r="CB45" i="1" s="1"/>
  <c r="AT45" i="1"/>
  <c r="CC45" i="1" s="1"/>
  <c r="AN46" i="1"/>
  <c r="BW46" i="1" s="1"/>
  <c r="AO46" i="1"/>
  <c r="BX46" i="1" s="1"/>
  <c r="AP46" i="1"/>
  <c r="BY46" i="1" s="1"/>
  <c r="AQ46" i="1"/>
  <c r="BZ46" i="1" s="1"/>
  <c r="AR46" i="1"/>
  <c r="CA46" i="1" s="1"/>
  <c r="AS46" i="1"/>
  <c r="CB46" i="1" s="1"/>
  <c r="AT46" i="1"/>
  <c r="CC46" i="1" s="1"/>
  <c r="AN47" i="1"/>
  <c r="AO47" i="1"/>
  <c r="AP47" i="1"/>
  <c r="AQ47" i="1"/>
  <c r="AR47" i="1"/>
  <c r="AS47" i="1"/>
  <c r="AT47" i="1"/>
  <c r="AN48" i="1"/>
  <c r="AO48" i="1"/>
  <c r="AP48" i="1"/>
  <c r="AQ48" i="1"/>
  <c r="AR48" i="1"/>
  <c r="AS48" i="1"/>
  <c r="AT48" i="1"/>
  <c r="AN49" i="1"/>
  <c r="AO49" i="1"/>
  <c r="AP49" i="1"/>
  <c r="AQ49" i="1"/>
  <c r="AR49" i="1"/>
  <c r="AS49" i="1"/>
  <c r="AT49" i="1"/>
  <c r="AN50" i="1"/>
  <c r="BW50" i="1" s="1"/>
  <c r="AO50" i="1"/>
  <c r="BX50" i="1" s="1"/>
  <c r="AP50" i="1"/>
  <c r="BY50" i="1" s="1"/>
  <c r="AQ50" i="1"/>
  <c r="BZ50" i="1" s="1"/>
  <c r="AR50" i="1"/>
  <c r="CA50" i="1" s="1"/>
  <c r="AS50" i="1"/>
  <c r="CB50" i="1" s="1"/>
  <c r="AT50" i="1"/>
  <c r="CC50" i="1" s="1"/>
  <c r="AN51" i="1"/>
  <c r="BW51" i="1" s="1"/>
  <c r="AO51" i="1"/>
  <c r="BX51" i="1" s="1"/>
  <c r="AP51" i="1"/>
  <c r="BY51" i="1" s="1"/>
  <c r="AQ51" i="1"/>
  <c r="BZ51" i="1" s="1"/>
  <c r="AR51" i="1"/>
  <c r="CA51" i="1" s="1"/>
  <c r="AS51" i="1"/>
  <c r="CB51" i="1" s="1"/>
  <c r="AT51" i="1"/>
  <c r="CC51" i="1" s="1"/>
  <c r="AN52" i="1"/>
  <c r="BW52" i="1" s="1"/>
  <c r="AO52" i="1"/>
  <c r="BX52" i="1" s="1"/>
  <c r="AP52" i="1"/>
  <c r="BY52" i="1" s="1"/>
  <c r="AQ52" i="1"/>
  <c r="BZ52" i="1" s="1"/>
  <c r="AR52" i="1"/>
  <c r="CA52" i="1" s="1"/>
  <c r="AS52" i="1"/>
  <c r="CB52" i="1" s="1"/>
  <c r="AT52" i="1"/>
  <c r="CC52" i="1" s="1"/>
  <c r="AN53" i="1"/>
  <c r="BW53" i="1" s="1"/>
  <c r="AO53" i="1"/>
  <c r="BX53" i="1" s="1"/>
  <c r="AP53" i="1"/>
  <c r="BY53" i="1" s="1"/>
  <c r="AQ53" i="1"/>
  <c r="BZ53" i="1" s="1"/>
  <c r="AR53" i="1"/>
  <c r="CA53" i="1" s="1"/>
  <c r="AS53" i="1"/>
  <c r="CB53" i="1" s="1"/>
  <c r="AT53" i="1"/>
  <c r="CC53" i="1" s="1"/>
  <c r="AN54" i="1"/>
  <c r="BW54" i="1" s="1"/>
  <c r="AO54" i="1"/>
  <c r="BX54" i="1" s="1"/>
  <c r="AP54" i="1"/>
  <c r="BY54" i="1" s="1"/>
  <c r="AQ54" i="1"/>
  <c r="BZ54" i="1" s="1"/>
  <c r="AR54" i="1"/>
  <c r="CA54" i="1" s="1"/>
  <c r="AS54" i="1"/>
  <c r="CB54" i="1" s="1"/>
  <c r="AT54" i="1"/>
  <c r="CC54" i="1" s="1"/>
  <c r="AN55" i="1"/>
  <c r="BW55" i="1" s="1"/>
  <c r="AO55" i="1"/>
  <c r="BX55" i="1" s="1"/>
  <c r="AP55" i="1"/>
  <c r="BY55" i="1" s="1"/>
  <c r="AQ55" i="1"/>
  <c r="BZ55" i="1" s="1"/>
  <c r="AR55" i="1"/>
  <c r="CA55" i="1" s="1"/>
  <c r="AS55" i="1"/>
  <c r="CB55" i="1" s="1"/>
  <c r="AT55" i="1"/>
  <c r="CC55" i="1" s="1"/>
  <c r="AN56" i="1"/>
  <c r="BW56" i="1" s="1"/>
  <c r="AO56" i="1"/>
  <c r="BX56" i="1" s="1"/>
  <c r="AP56" i="1"/>
  <c r="BY56" i="1" s="1"/>
  <c r="AQ56" i="1"/>
  <c r="BZ56" i="1" s="1"/>
  <c r="AR56" i="1"/>
  <c r="CA56" i="1" s="1"/>
  <c r="AS56" i="1"/>
  <c r="CB56" i="1" s="1"/>
  <c r="AT56" i="1"/>
  <c r="CC56" i="1" s="1"/>
  <c r="AN57" i="1"/>
  <c r="BW57" i="1" s="1"/>
  <c r="AO57" i="1"/>
  <c r="BX57" i="1" s="1"/>
  <c r="AP57" i="1"/>
  <c r="BY57" i="1" s="1"/>
  <c r="AQ57" i="1"/>
  <c r="BZ57" i="1" s="1"/>
  <c r="AR57" i="1"/>
  <c r="CA57" i="1" s="1"/>
  <c r="AS57" i="1"/>
  <c r="CB57" i="1" s="1"/>
  <c r="AT57" i="1"/>
  <c r="CC57" i="1" s="1"/>
  <c r="AN58" i="1"/>
  <c r="BW58" i="1" s="1"/>
  <c r="AO58" i="1"/>
  <c r="BX58" i="1" s="1"/>
  <c r="AP58" i="1"/>
  <c r="BY58" i="1" s="1"/>
  <c r="AQ58" i="1"/>
  <c r="BZ58" i="1" s="1"/>
  <c r="AR58" i="1"/>
  <c r="CA58" i="1" s="1"/>
  <c r="AS58" i="1"/>
  <c r="CB58" i="1" s="1"/>
  <c r="AT58" i="1"/>
  <c r="CC58" i="1" s="1"/>
  <c r="AN59" i="1"/>
  <c r="BW59" i="1" s="1"/>
  <c r="AO59" i="1"/>
  <c r="BX59" i="1" s="1"/>
  <c r="AP59" i="1"/>
  <c r="BY59" i="1" s="1"/>
  <c r="AQ59" i="1"/>
  <c r="BZ59" i="1" s="1"/>
  <c r="AR59" i="1"/>
  <c r="CA59" i="1" s="1"/>
  <c r="AS59" i="1"/>
  <c r="CB59" i="1" s="1"/>
  <c r="AT59" i="1"/>
  <c r="CC59" i="1" s="1"/>
  <c r="AN60" i="1"/>
  <c r="BW60" i="1" s="1"/>
  <c r="AO60" i="1"/>
  <c r="BX60" i="1" s="1"/>
  <c r="AP60" i="1"/>
  <c r="BY60" i="1" s="1"/>
  <c r="AQ60" i="1"/>
  <c r="BZ60" i="1" s="1"/>
  <c r="AR60" i="1"/>
  <c r="CA60" i="1" s="1"/>
  <c r="AS60" i="1"/>
  <c r="CB60" i="1" s="1"/>
  <c r="AT60" i="1"/>
  <c r="CC60" i="1" s="1"/>
  <c r="AN61" i="1"/>
  <c r="BW61" i="1" s="1"/>
  <c r="AO61" i="1"/>
  <c r="BX61" i="1" s="1"/>
  <c r="AP61" i="1"/>
  <c r="BY61" i="1" s="1"/>
  <c r="AQ61" i="1"/>
  <c r="BZ61" i="1" s="1"/>
  <c r="AR61" i="1"/>
  <c r="CA61" i="1" s="1"/>
  <c r="AS61" i="1"/>
  <c r="CB61" i="1" s="1"/>
  <c r="AT61" i="1"/>
  <c r="CC61" i="1" s="1"/>
  <c r="AN62" i="1"/>
  <c r="BW62" i="1" s="1"/>
  <c r="AO62" i="1"/>
  <c r="BX62" i="1" s="1"/>
  <c r="AP62" i="1"/>
  <c r="BY62" i="1" s="1"/>
  <c r="AQ62" i="1"/>
  <c r="BZ62" i="1" s="1"/>
  <c r="AR62" i="1"/>
  <c r="CA62" i="1" s="1"/>
  <c r="AS62" i="1"/>
  <c r="CB62" i="1" s="1"/>
  <c r="AT62" i="1"/>
  <c r="CC62" i="1" s="1"/>
  <c r="AN63" i="1"/>
  <c r="BW63" i="1" s="1"/>
  <c r="AO63" i="1"/>
  <c r="BX63" i="1" s="1"/>
  <c r="AP63" i="1"/>
  <c r="BY63" i="1" s="1"/>
  <c r="AQ63" i="1"/>
  <c r="BZ63" i="1" s="1"/>
  <c r="AR63" i="1"/>
  <c r="CA63" i="1" s="1"/>
  <c r="AS63" i="1"/>
  <c r="CB63" i="1" s="1"/>
  <c r="AT63" i="1"/>
  <c r="CC63" i="1" s="1"/>
  <c r="AN64" i="1"/>
  <c r="BW64" i="1" s="1"/>
  <c r="AO64" i="1"/>
  <c r="BX64" i="1" s="1"/>
  <c r="AP64" i="1"/>
  <c r="BY64" i="1" s="1"/>
  <c r="AQ64" i="1"/>
  <c r="BZ64" i="1" s="1"/>
  <c r="AR64" i="1"/>
  <c r="CA64" i="1" s="1"/>
  <c r="AS64" i="1"/>
  <c r="CB64" i="1" s="1"/>
  <c r="AT64" i="1"/>
  <c r="CC64" i="1" s="1"/>
  <c r="AN65" i="1"/>
  <c r="BW65" i="1" s="1"/>
  <c r="AO65" i="1"/>
  <c r="BX65" i="1" s="1"/>
  <c r="AP65" i="1"/>
  <c r="BY65" i="1" s="1"/>
  <c r="AQ65" i="1"/>
  <c r="BZ65" i="1" s="1"/>
  <c r="AR65" i="1"/>
  <c r="CA65" i="1" s="1"/>
  <c r="AS65" i="1"/>
  <c r="CB65" i="1" s="1"/>
  <c r="AT65" i="1"/>
  <c r="CC65" i="1" s="1"/>
  <c r="AN66" i="1"/>
  <c r="BW66" i="1" s="1"/>
  <c r="AO66" i="1"/>
  <c r="BX66" i="1" s="1"/>
  <c r="AP66" i="1"/>
  <c r="BY66" i="1" s="1"/>
  <c r="AQ66" i="1"/>
  <c r="BZ66" i="1" s="1"/>
  <c r="AR66" i="1"/>
  <c r="CA66" i="1" s="1"/>
  <c r="AS66" i="1"/>
  <c r="CB66" i="1" s="1"/>
  <c r="AT66" i="1"/>
  <c r="CC66" i="1" s="1"/>
  <c r="AN67" i="1"/>
  <c r="BW67" i="1" s="1"/>
  <c r="AO67" i="1"/>
  <c r="BX67" i="1" s="1"/>
  <c r="AP67" i="1"/>
  <c r="BY67" i="1" s="1"/>
  <c r="AQ67" i="1"/>
  <c r="BZ67" i="1" s="1"/>
  <c r="AR67" i="1"/>
  <c r="CA67" i="1" s="1"/>
  <c r="AS67" i="1"/>
  <c r="CB67" i="1" s="1"/>
  <c r="AT67" i="1"/>
  <c r="CC67" i="1" s="1"/>
  <c r="AN68" i="1"/>
  <c r="BW68" i="1" s="1"/>
  <c r="AO68" i="1"/>
  <c r="BX68" i="1" s="1"/>
  <c r="AP68" i="1"/>
  <c r="BY68" i="1" s="1"/>
  <c r="AQ68" i="1"/>
  <c r="BZ68" i="1" s="1"/>
  <c r="AR68" i="1"/>
  <c r="CA68" i="1" s="1"/>
  <c r="AS68" i="1"/>
  <c r="CB68" i="1" s="1"/>
  <c r="AT68" i="1"/>
  <c r="CC68" i="1" s="1"/>
  <c r="E41" i="1"/>
  <c r="F41" i="1"/>
  <c r="G41" i="1"/>
  <c r="H41" i="1"/>
  <c r="I41" i="1"/>
  <c r="J41" i="1"/>
  <c r="K41" i="1"/>
  <c r="E42" i="1"/>
  <c r="F42" i="1"/>
  <c r="G42" i="1"/>
  <c r="H42" i="1"/>
  <c r="I42" i="1"/>
  <c r="J42" i="1"/>
  <c r="K42" i="1"/>
  <c r="E43" i="1"/>
  <c r="F43" i="1"/>
  <c r="G43" i="1"/>
  <c r="H43" i="1"/>
  <c r="I43" i="1"/>
  <c r="J43" i="1"/>
  <c r="K43" i="1"/>
  <c r="E44" i="1"/>
  <c r="F44" i="1"/>
  <c r="G44" i="1"/>
  <c r="H44" i="1"/>
  <c r="I44" i="1"/>
  <c r="J44" i="1"/>
  <c r="K44" i="1"/>
  <c r="E45" i="1"/>
  <c r="F45" i="1"/>
  <c r="G45" i="1"/>
  <c r="H45" i="1"/>
  <c r="I45" i="1"/>
  <c r="J45" i="1"/>
  <c r="K45" i="1"/>
  <c r="E46" i="1"/>
  <c r="F46" i="1"/>
  <c r="G46" i="1"/>
  <c r="H46" i="1"/>
  <c r="I46" i="1"/>
  <c r="J46" i="1"/>
  <c r="K46" i="1"/>
  <c r="E50" i="1"/>
  <c r="F50" i="1"/>
  <c r="G50" i="1"/>
  <c r="H50" i="1"/>
  <c r="I50" i="1"/>
  <c r="J50" i="1"/>
  <c r="K50" i="1"/>
  <c r="E51" i="1"/>
  <c r="F51" i="1"/>
  <c r="G51" i="1"/>
  <c r="H51" i="1"/>
  <c r="I51" i="1"/>
  <c r="J51" i="1"/>
  <c r="K51" i="1"/>
  <c r="E52" i="1"/>
  <c r="F52" i="1"/>
  <c r="G52" i="1"/>
  <c r="H52" i="1"/>
  <c r="I52" i="1"/>
  <c r="J52" i="1"/>
  <c r="K52" i="1"/>
  <c r="E53" i="1"/>
  <c r="F53" i="1"/>
  <c r="G53" i="1"/>
  <c r="H53" i="1"/>
  <c r="I53" i="1"/>
  <c r="J53" i="1"/>
  <c r="K53" i="1"/>
  <c r="E54" i="1"/>
  <c r="F54" i="1"/>
  <c r="G54" i="1"/>
  <c r="H54" i="1"/>
  <c r="I54" i="1"/>
  <c r="J54" i="1"/>
  <c r="K54" i="1"/>
  <c r="E55" i="1"/>
  <c r="F55" i="1"/>
  <c r="G55" i="1"/>
  <c r="H55" i="1"/>
  <c r="I55" i="1"/>
  <c r="J55" i="1"/>
  <c r="K55" i="1"/>
  <c r="E56" i="1"/>
  <c r="F56" i="1"/>
  <c r="G56" i="1"/>
  <c r="H56" i="1"/>
  <c r="I56" i="1"/>
  <c r="J56" i="1"/>
  <c r="K56" i="1"/>
  <c r="E57" i="1"/>
  <c r="F57" i="1"/>
  <c r="G57" i="1"/>
  <c r="H57" i="1"/>
  <c r="I57" i="1"/>
  <c r="J57" i="1"/>
  <c r="K57" i="1"/>
  <c r="E58" i="1"/>
  <c r="F58" i="1"/>
  <c r="G58" i="1"/>
  <c r="H58" i="1"/>
  <c r="I58" i="1"/>
  <c r="J58" i="1"/>
  <c r="K58" i="1"/>
  <c r="E59" i="1"/>
  <c r="F59" i="1"/>
  <c r="G59" i="1"/>
  <c r="H59" i="1"/>
  <c r="I59" i="1"/>
  <c r="J59" i="1"/>
  <c r="K59" i="1"/>
  <c r="E60" i="1"/>
  <c r="F60" i="1"/>
  <c r="G60" i="1"/>
  <c r="H60" i="1"/>
  <c r="I60" i="1"/>
  <c r="J60" i="1"/>
  <c r="K60" i="1"/>
  <c r="E61" i="1"/>
  <c r="F61" i="1"/>
  <c r="G61" i="1"/>
  <c r="H61" i="1"/>
  <c r="I61" i="1"/>
  <c r="J61" i="1"/>
  <c r="K61" i="1"/>
  <c r="E62" i="1"/>
  <c r="F62" i="1"/>
  <c r="G62" i="1"/>
  <c r="H62" i="1"/>
  <c r="I62" i="1"/>
  <c r="J62" i="1"/>
  <c r="K62" i="1"/>
  <c r="E63" i="1"/>
  <c r="F63" i="1"/>
  <c r="G63" i="1"/>
  <c r="H63" i="1"/>
  <c r="I63" i="1"/>
  <c r="J63" i="1"/>
  <c r="K63" i="1"/>
  <c r="E64" i="1"/>
  <c r="F64" i="1"/>
  <c r="G64" i="1"/>
  <c r="H64" i="1"/>
  <c r="I64" i="1"/>
  <c r="J64" i="1"/>
  <c r="K64" i="1"/>
  <c r="E65" i="1"/>
  <c r="F65" i="1"/>
  <c r="G65" i="1"/>
  <c r="H65" i="1"/>
  <c r="I65" i="1"/>
  <c r="J65" i="1"/>
  <c r="K65" i="1"/>
  <c r="E66" i="1"/>
  <c r="F66" i="1"/>
  <c r="G66" i="1"/>
  <c r="H66" i="1"/>
  <c r="I66" i="1"/>
  <c r="J66" i="1"/>
  <c r="K66" i="1"/>
  <c r="E67" i="1"/>
  <c r="F67" i="1"/>
  <c r="G67" i="1"/>
  <c r="H67" i="1"/>
  <c r="I67" i="1"/>
  <c r="J67" i="1"/>
  <c r="K67" i="1"/>
  <c r="F68" i="1"/>
  <c r="G68" i="1"/>
  <c r="H68" i="1"/>
  <c r="I68" i="1"/>
  <c r="J68" i="1"/>
  <c r="K68" i="1"/>
  <c r="E25" i="1" l="1"/>
  <c r="G25" i="1"/>
  <c r="K25" i="1"/>
  <c r="I25" i="1"/>
  <c r="H25" i="1"/>
  <c r="J25" i="1"/>
  <c r="F25" i="1"/>
  <c r="CA41" i="1"/>
  <c r="CA40" i="1" s="1"/>
  <c r="BW41" i="1"/>
  <c r="BW40" i="1" s="1"/>
  <c r="H40" i="1"/>
  <c r="K40" i="1"/>
  <c r="CC41" i="1"/>
  <c r="CC40" i="1" s="1"/>
  <c r="BY41" i="1"/>
  <c r="BY40" i="1" s="1"/>
  <c r="J40" i="1"/>
  <c r="F40" i="1"/>
  <c r="I40" i="1"/>
  <c r="G40" i="1"/>
  <c r="BZ41" i="1"/>
  <c r="BZ40" i="1" s="1"/>
  <c r="CB41" i="1"/>
  <c r="CB40" i="1" s="1"/>
  <c r="BX41" i="1"/>
  <c r="BX40" i="1" s="1"/>
  <c r="AT83" i="1" l="1"/>
  <c r="AS83" i="1"/>
  <c r="AR83" i="1"/>
  <c r="AQ83" i="1"/>
  <c r="AP83" i="1"/>
  <c r="AO83" i="1"/>
  <c r="AN83" i="1"/>
  <c r="AN82" i="1"/>
  <c r="AO82" i="1"/>
  <c r="AP82" i="1"/>
  <c r="AQ82" i="1"/>
  <c r="AR82" i="1"/>
  <c r="AS82" i="1"/>
  <c r="AT82" i="1"/>
  <c r="BK40" i="1" l="1"/>
  <c r="AN84" i="1"/>
  <c r="AO84" i="1"/>
  <c r="AP84" i="1"/>
  <c r="AQ84" i="1"/>
  <c r="AR84" i="1"/>
  <c r="AS84" i="1"/>
  <c r="AT84" i="1"/>
  <c r="AN91" i="1"/>
  <c r="AO91" i="1"/>
  <c r="AP91" i="1"/>
  <c r="AQ91" i="1"/>
  <c r="AR91" i="1"/>
  <c r="AS91" i="1"/>
  <c r="AT91" i="1"/>
  <c r="AN93" i="1"/>
  <c r="AO93" i="1"/>
  <c r="AP93" i="1"/>
  <c r="AQ93" i="1"/>
  <c r="AR93" i="1"/>
  <c r="AS93" i="1"/>
  <c r="AT93" i="1"/>
  <c r="AN85" i="1"/>
  <c r="AO85" i="1"/>
  <c r="AP85" i="1"/>
  <c r="AQ85" i="1"/>
  <c r="AR85" i="1"/>
  <c r="AS85" i="1"/>
  <c r="AT85" i="1"/>
  <c r="L32" i="1" l="1"/>
  <c r="N32" i="1"/>
  <c r="O32" i="1"/>
  <c r="AN87" i="1"/>
  <c r="AO87" i="1"/>
  <c r="AP87" i="1"/>
  <c r="AQ87" i="1"/>
  <c r="AR87" i="1"/>
  <c r="AS87" i="1"/>
  <c r="AT87" i="1"/>
  <c r="AN88" i="1"/>
  <c r="AO88" i="1"/>
  <c r="AP88" i="1"/>
  <c r="AQ88" i="1"/>
  <c r="AR88" i="1"/>
  <c r="AS88" i="1"/>
  <c r="AT88" i="1"/>
  <c r="R90" i="1"/>
  <c r="R89" i="1" s="1"/>
  <c r="E93" i="1"/>
  <c r="E92" i="1" s="1"/>
  <c r="F93" i="1"/>
  <c r="F92" i="1" s="1"/>
  <c r="G93" i="1"/>
  <c r="G92" i="1" s="1"/>
  <c r="H93" i="1"/>
  <c r="H92" i="1" s="1"/>
  <c r="I93" i="1"/>
  <c r="I92" i="1" s="1"/>
  <c r="J93" i="1"/>
  <c r="J92" i="1" s="1"/>
  <c r="K93" i="1"/>
  <c r="K92" i="1" s="1"/>
  <c r="AG91" i="1"/>
  <c r="Z91" i="1" s="1"/>
  <c r="AH91" i="1"/>
  <c r="AA91" i="1" s="1"/>
  <c r="AK91" i="1"/>
  <c r="AD91" i="1" s="1"/>
  <c r="AL91" i="1"/>
  <c r="AE91" i="1" s="1"/>
  <c r="AU90" i="1"/>
  <c r="AV90" i="1"/>
  <c r="AW90" i="1"/>
  <c r="AX90" i="1"/>
  <c r="AY90" i="1"/>
  <c r="AZ90" i="1"/>
  <c r="BA90" i="1"/>
  <c r="BB90" i="1"/>
  <c r="BC90" i="1"/>
  <c r="BD90" i="1"/>
  <c r="BE90" i="1"/>
  <c r="BF90" i="1"/>
  <c r="BG90" i="1"/>
  <c r="BH90" i="1"/>
  <c r="BI90" i="1"/>
  <c r="BJ90" i="1"/>
  <c r="BK90" i="1"/>
  <c r="BL90" i="1"/>
  <c r="BM90" i="1"/>
  <c r="BN90" i="1"/>
  <c r="BO90" i="1"/>
  <c r="BQ90" i="1"/>
  <c r="BS90" i="1"/>
  <c r="BT90" i="1"/>
  <c r="BU90" i="1"/>
  <c r="BV90" i="1"/>
  <c r="AI91" i="1"/>
  <c r="AB91" i="1" s="1"/>
  <c r="AJ91" i="1"/>
  <c r="AC91" i="1" s="1"/>
  <c r="AS40" i="1" l="1"/>
  <c r="AP40" i="1"/>
  <c r="AO40" i="1"/>
  <c r="AT40" i="1"/>
  <c r="AQ40" i="1"/>
  <c r="AR40" i="1"/>
  <c r="AN40" i="1"/>
  <c r="AQ90" i="1"/>
  <c r="AL90" i="1"/>
  <c r="AT90" i="1"/>
  <c r="AS90" i="1"/>
  <c r="AO90" i="1"/>
  <c r="AR90" i="1"/>
  <c r="AN90" i="1"/>
  <c r="AP90" i="1"/>
  <c r="AH90" i="1"/>
  <c r="T91" i="1"/>
  <c r="T90" i="1" s="1"/>
  <c r="AA90" i="1"/>
  <c r="X91" i="1"/>
  <c r="Q91" i="1" s="1"/>
  <c r="J91" i="1" s="1"/>
  <c r="AE90" i="1"/>
  <c r="V91" i="1"/>
  <c r="AC90" i="1"/>
  <c r="AD90" i="1"/>
  <c r="W91" i="1"/>
  <c r="Z90" i="1"/>
  <c r="S91" i="1"/>
  <c r="E91" i="1" s="1"/>
  <c r="AF90" i="1"/>
  <c r="U91" i="1"/>
  <c r="G91" i="1" s="1"/>
  <c r="AB90" i="1"/>
  <c r="AM90" i="1"/>
  <c r="AI90" i="1"/>
  <c r="AJ90" i="1"/>
  <c r="AK90" i="1"/>
  <c r="AG90" i="1"/>
  <c r="X90" i="1" l="1"/>
  <c r="M91" i="1"/>
  <c r="F91" i="1" s="1"/>
  <c r="Y90" i="1"/>
  <c r="K91" i="1"/>
  <c r="W90" i="1"/>
  <c r="P91" i="1"/>
  <c r="I91" i="1" s="1"/>
  <c r="U90" i="1"/>
  <c r="G90" i="1" s="1"/>
  <c r="CB91" i="1"/>
  <c r="Q90" i="1"/>
  <c r="J90" i="1" s="1"/>
  <c r="V90" i="1"/>
  <c r="O91" i="1"/>
  <c r="H91" i="1" s="1"/>
  <c r="S90" i="1"/>
  <c r="E90" i="1" s="1"/>
  <c r="AF89" i="1"/>
  <c r="E40" i="1"/>
  <c r="F23" i="1"/>
  <c r="G23" i="1"/>
  <c r="H23" i="1"/>
  <c r="I23" i="1"/>
  <c r="J23" i="1"/>
  <c r="K23" i="1"/>
  <c r="F24" i="1"/>
  <c r="G24" i="1"/>
  <c r="H24" i="1"/>
  <c r="I24" i="1"/>
  <c r="J24" i="1"/>
  <c r="K24" i="1"/>
  <c r="E24" i="1"/>
  <c r="E23" i="1"/>
  <c r="BX91" i="1" l="1"/>
  <c r="M90" i="1"/>
  <c r="F90" i="1" s="1"/>
  <c r="AM89" i="1"/>
  <c r="BZ91" i="1"/>
  <c r="O90" i="1"/>
  <c r="H90" i="1" s="1"/>
  <c r="BY91" i="1"/>
  <c r="BW91" i="1"/>
  <c r="CC91" i="1"/>
  <c r="CA91" i="1"/>
  <c r="P90" i="1"/>
  <c r="I90" i="1" s="1"/>
  <c r="Y89" i="1"/>
  <c r="K90" i="1" l="1"/>
  <c r="K89" i="1"/>
  <c r="BW93" i="1"/>
  <c r="BX93" i="1"/>
  <c r="BY93" i="1"/>
  <c r="BZ93" i="1"/>
  <c r="CA93" i="1"/>
  <c r="CB93" i="1"/>
  <c r="CC93" i="1"/>
  <c r="Q89" i="1"/>
  <c r="Z89" i="1"/>
  <c r="AA89" i="1"/>
  <c r="AB89" i="1"/>
  <c r="AC89" i="1"/>
  <c r="AD89" i="1"/>
  <c r="AE89" i="1"/>
  <c r="AG89" i="1"/>
  <c r="AH89" i="1"/>
  <c r="AI89" i="1"/>
  <c r="AJ89" i="1"/>
  <c r="AK89" i="1"/>
  <c r="AL89" i="1"/>
  <c r="AU92" i="1"/>
  <c r="AV92" i="1"/>
  <c r="AW92" i="1"/>
  <c r="AX92" i="1"/>
  <c r="AY92" i="1"/>
  <c r="AZ92" i="1"/>
  <c r="BA92" i="1"/>
  <c r="BB92" i="1"/>
  <c r="BC92" i="1"/>
  <c r="BC89" i="1" s="1"/>
  <c r="BD92" i="1"/>
  <c r="BD89" i="1" s="1"/>
  <c r="BE92" i="1"/>
  <c r="BE89" i="1" s="1"/>
  <c r="BF92" i="1"/>
  <c r="BF89" i="1" s="1"/>
  <c r="BG92" i="1"/>
  <c r="BG89" i="1" s="1"/>
  <c r="BH92" i="1"/>
  <c r="BH89" i="1" s="1"/>
  <c r="BI92" i="1"/>
  <c r="BI89" i="1" s="1"/>
  <c r="BJ92" i="1"/>
  <c r="BJ89" i="1" s="1"/>
  <c r="BK92" i="1"/>
  <c r="BK89" i="1" s="1"/>
  <c r="BL92" i="1"/>
  <c r="BL89" i="1" s="1"/>
  <c r="BM92" i="1"/>
  <c r="BM89" i="1" s="1"/>
  <c r="BN92" i="1"/>
  <c r="BN89" i="1" s="1"/>
  <c r="BO92" i="1"/>
  <c r="BO89" i="1" s="1"/>
  <c r="BQ92" i="1"/>
  <c r="BQ89" i="1" s="1"/>
  <c r="BS92" i="1"/>
  <c r="BS89" i="1" s="1"/>
  <c r="BT92" i="1"/>
  <c r="BT89" i="1" s="1"/>
  <c r="BU92" i="1"/>
  <c r="BU89" i="1" s="1"/>
  <c r="BV92" i="1"/>
  <c r="BV89" i="1" s="1"/>
  <c r="E34" i="1"/>
  <c r="E33" i="1" s="1"/>
  <c r="AT92" i="1" l="1"/>
  <c r="CC92" i="1" s="1"/>
  <c r="AW89" i="1"/>
  <c r="AP89" i="1" s="1"/>
  <c r="AP92" i="1"/>
  <c r="BY92" i="1" s="1"/>
  <c r="AZ89" i="1"/>
  <c r="AS89" i="1" s="1"/>
  <c r="AS92" i="1"/>
  <c r="CB92" i="1" s="1"/>
  <c r="AV89" i="1"/>
  <c r="AO89" i="1" s="1"/>
  <c r="AO92" i="1"/>
  <c r="BX92" i="1" s="1"/>
  <c r="AY89" i="1"/>
  <c r="AR89" i="1" s="1"/>
  <c r="AR92" i="1"/>
  <c r="CA92" i="1" s="1"/>
  <c r="AU89" i="1"/>
  <c r="AN92" i="1"/>
  <c r="BW92" i="1" s="1"/>
  <c r="AX89" i="1"/>
  <c r="AQ89" i="1" s="1"/>
  <c r="AQ92" i="1"/>
  <c r="BZ92" i="1" s="1"/>
  <c r="V89" i="1"/>
  <c r="W89" i="1"/>
  <c r="S89" i="1"/>
  <c r="E89" i="1" s="1"/>
  <c r="X89" i="1"/>
  <c r="J89" i="1" s="1"/>
  <c r="T89" i="1"/>
  <c r="U89" i="1"/>
  <c r="G89" i="1" s="1"/>
  <c r="M89" i="1"/>
  <c r="O89" i="1"/>
  <c r="P89" i="1"/>
  <c r="BA89" i="1"/>
  <c r="AT89" i="1" s="1"/>
  <c r="BB89" i="1"/>
  <c r="AP24" i="1"/>
  <c r="BY24" i="1" s="1"/>
  <c r="AP23" i="1"/>
  <c r="BY23" i="1" s="1"/>
  <c r="AN24" i="1"/>
  <c r="BW24" i="1" s="1"/>
  <c r="AO24" i="1"/>
  <c r="BX24" i="1" s="1"/>
  <c r="AQ24" i="1"/>
  <c r="BZ24" i="1" s="1"/>
  <c r="AR24" i="1"/>
  <c r="CA24" i="1" s="1"/>
  <c r="AS24" i="1"/>
  <c r="CB24" i="1" s="1"/>
  <c r="AT24" i="1"/>
  <c r="AN34" i="1"/>
  <c r="AN33" i="1" s="1"/>
  <c r="AO34" i="1"/>
  <c r="AO33" i="1" s="1"/>
  <c r="AP34" i="1"/>
  <c r="AP33" i="1" s="1"/>
  <c r="AQ34" i="1"/>
  <c r="AQ33" i="1" s="1"/>
  <c r="AR34" i="1"/>
  <c r="AR33" i="1" s="1"/>
  <c r="AS34" i="1"/>
  <c r="AS33" i="1" s="1"/>
  <c r="AT34" i="1"/>
  <c r="AT33" i="1" s="1"/>
  <c r="AO23" i="1"/>
  <c r="BX23" i="1" s="1"/>
  <c r="AQ23" i="1"/>
  <c r="BZ23" i="1" s="1"/>
  <c r="AR23" i="1"/>
  <c r="CA23" i="1" s="1"/>
  <c r="AS23" i="1"/>
  <c r="CB23" i="1" s="1"/>
  <c r="AT23" i="1"/>
  <c r="CC23" i="1" s="1"/>
  <c r="AN23" i="1"/>
  <c r="BW23" i="1" s="1"/>
  <c r="CC24" i="1" l="1"/>
  <c r="AT22" i="1"/>
  <c r="AT21" i="1" s="1"/>
  <c r="AN89" i="1"/>
  <c r="I89" i="1"/>
  <c r="F89" i="1"/>
  <c r="H89" i="1"/>
  <c r="CA34" i="1"/>
  <c r="CB34" i="1"/>
  <c r="BX34" i="1"/>
  <c r="CC34" i="1"/>
  <c r="BY34" i="1"/>
  <c r="BZ34" i="1"/>
  <c r="BW34" i="1"/>
  <c r="CC89" i="1" l="1"/>
  <c r="CC90" i="1"/>
  <c r="CB89" i="1"/>
  <c r="CB90" i="1"/>
  <c r="BY89" i="1"/>
  <c r="BY90" i="1"/>
  <c r="BZ89" i="1"/>
  <c r="BZ90" i="1"/>
  <c r="CA89" i="1"/>
  <c r="CA90" i="1"/>
  <c r="BX89" i="1"/>
  <c r="BX90" i="1"/>
  <c r="BW89" i="1"/>
  <c r="BW90" i="1"/>
  <c r="BV32" i="1"/>
  <c r="BU32" i="1"/>
  <c r="BT32" i="1"/>
  <c r="BS32" i="1"/>
  <c r="BQ32" i="1"/>
  <c r="BO32" i="1"/>
  <c r="BN32" i="1"/>
  <c r="BM32" i="1"/>
  <c r="BL32" i="1"/>
  <c r="BK32" i="1"/>
  <c r="BJ32" i="1"/>
  <c r="BI32" i="1"/>
  <c r="BH32" i="1"/>
  <c r="BG32" i="1"/>
  <c r="BF32" i="1"/>
  <c r="BE32" i="1"/>
  <c r="BC32" i="1"/>
  <c r="BB32" i="1"/>
  <c r="BV22" i="1"/>
  <c r="BV21" i="1" s="1"/>
  <c r="BU22" i="1"/>
  <c r="BU21" i="1" s="1"/>
  <c r="BT22" i="1"/>
  <c r="BT21" i="1" s="1"/>
  <c r="BS22" i="1"/>
  <c r="BS21" i="1" s="1"/>
  <c r="BR22" i="1"/>
  <c r="BR21" i="1" s="1"/>
  <c r="BQ22" i="1"/>
  <c r="BQ21" i="1" s="1"/>
  <c r="BP22" i="1"/>
  <c r="BP21" i="1" s="1"/>
  <c r="BO22" i="1"/>
  <c r="BO21" i="1" s="1"/>
  <c r="BN22" i="1"/>
  <c r="BN21" i="1" s="1"/>
  <c r="BM22" i="1"/>
  <c r="BM21" i="1" s="1"/>
  <c r="BL22" i="1"/>
  <c r="BL21" i="1" s="1"/>
  <c r="BK22" i="1"/>
  <c r="BK21" i="1" s="1"/>
  <c r="BJ22" i="1"/>
  <c r="BJ21" i="1" s="1"/>
  <c r="BI22" i="1"/>
  <c r="BI21" i="1" s="1"/>
  <c r="BH22" i="1"/>
  <c r="BH21" i="1" s="1"/>
  <c r="BG22" i="1"/>
  <c r="BG21" i="1" s="1"/>
  <c r="BF22" i="1"/>
  <c r="BF21" i="1" s="1"/>
  <c r="BE22" i="1"/>
  <c r="BE21" i="1" s="1"/>
  <c r="BD22" i="1"/>
  <c r="BD21" i="1" s="1"/>
  <c r="BC22" i="1"/>
  <c r="BC21" i="1" s="1"/>
  <c r="BB22" i="1"/>
  <c r="BB21" i="1" s="1"/>
  <c r="AW32" i="1"/>
  <c r="M32" i="1"/>
  <c r="P32" i="1"/>
  <c r="Q32" i="1"/>
  <c r="S32" i="1"/>
  <c r="T32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AJ32" i="1"/>
  <c r="AK32" i="1"/>
  <c r="AL32" i="1"/>
  <c r="AM32" i="1"/>
  <c r="L22" i="1"/>
  <c r="L21" i="1" s="1"/>
  <c r="M22" i="1"/>
  <c r="M21" i="1" s="1"/>
  <c r="N22" i="1"/>
  <c r="N21" i="1" s="1"/>
  <c r="O22" i="1"/>
  <c r="O21" i="1" s="1"/>
  <c r="P22" i="1"/>
  <c r="P21" i="1" s="1"/>
  <c r="Q22" i="1"/>
  <c r="Q21" i="1" s="1"/>
  <c r="R22" i="1"/>
  <c r="R21" i="1" s="1"/>
  <c r="S22" i="1"/>
  <c r="S21" i="1" s="1"/>
  <c r="T22" i="1"/>
  <c r="T21" i="1" s="1"/>
  <c r="U22" i="1"/>
  <c r="U21" i="1" s="1"/>
  <c r="V22" i="1"/>
  <c r="V21" i="1" s="1"/>
  <c r="W22" i="1"/>
  <c r="W21" i="1" s="1"/>
  <c r="X22" i="1"/>
  <c r="X21" i="1" s="1"/>
  <c r="Y22" i="1"/>
  <c r="Y21" i="1" s="1"/>
  <c r="Z22" i="1"/>
  <c r="Z21" i="1" s="1"/>
  <c r="AA22" i="1"/>
  <c r="AA21" i="1" s="1"/>
  <c r="AB22" i="1"/>
  <c r="AB21" i="1" s="1"/>
  <c r="AC22" i="1"/>
  <c r="AC21" i="1" s="1"/>
  <c r="AD22" i="1"/>
  <c r="AD21" i="1" s="1"/>
  <c r="AE22" i="1"/>
  <c r="AE21" i="1" s="1"/>
  <c r="AF22" i="1"/>
  <c r="AF21" i="1" s="1"/>
  <c r="AG22" i="1"/>
  <c r="AG21" i="1" s="1"/>
  <c r="AH22" i="1"/>
  <c r="AH21" i="1" s="1"/>
  <c r="AI22" i="1"/>
  <c r="AI21" i="1" s="1"/>
  <c r="AJ22" i="1"/>
  <c r="AJ21" i="1" s="1"/>
  <c r="AK22" i="1"/>
  <c r="AK21" i="1" s="1"/>
  <c r="AL22" i="1"/>
  <c r="AL21" i="1" s="1"/>
  <c r="AM22" i="1"/>
  <c r="AM21" i="1" s="1"/>
  <c r="BZ33" i="1" l="1"/>
  <c r="AU22" i="1"/>
  <c r="AU21" i="1" s="1"/>
  <c r="BA32" i="1"/>
  <c r="CC33" i="1"/>
  <c r="AV32" i="1"/>
  <c r="BX33" i="1"/>
  <c r="AZ22" i="1"/>
  <c r="AZ21" i="1" s="1"/>
  <c r="AV22" i="1"/>
  <c r="AV21" i="1" s="1"/>
  <c r="AY22" i="1"/>
  <c r="AY21" i="1" s="1"/>
  <c r="AY32" i="1"/>
  <c r="CA33" i="1"/>
  <c r="AX22" i="1"/>
  <c r="AX21" i="1" s="1"/>
  <c r="AX32" i="1"/>
  <c r="BA22" i="1"/>
  <c r="BA21" i="1" s="1"/>
  <c r="AU32" i="1"/>
  <c r="BW33" i="1"/>
  <c r="AZ32" i="1"/>
  <c r="CB33" i="1"/>
  <c r="AW22" i="1"/>
  <c r="AW21" i="1" s="1"/>
  <c r="BD32" i="1"/>
  <c r="BY33" i="1"/>
  <c r="AT32" i="1" l="1"/>
  <c r="CC32" i="1" s="1"/>
  <c r="AO32" i="1"/>
  <c r="BX32" i="1" s="1"/>
  <c r="AS32" i="1"/>
  <c r="CB32" i="1" s="1"/>
  <c r="AN32" i="1"/>
  <c r="BW32" i="1" s="1"/>
  <c r="AR32" i="1"/>
  <c r="CA32" i="1" s="1"/>
  <c r="AQ32" i="1"/>
  <c r="BZ32" i="1" s="1"/>
  <c r="AP32" i="1"/>
  <c r="BY32" i="1" s="1"/>
  <c r="F34" i="1" l="1"/>
  <c r="F33" i="1" s="1"/>
  <c r="G34" i="1"/>
  <c r="G33" i="1" s="1"/>
  <c r="H34" i="1"/>
  <c r="H33" i="1" s="1"/>
  <c r="I34" i="1"/>
  <c r="I33" i="1" s="1"/>
  <c r="J34" i="1"/>
  <c r="J33" i="1" s="1"/>
  <c r="K34" i="1"/>
  <c r="K33" i="1" s="1"/>
  <c r="J32" i="1" l="1"/>
  <c r="F32" i="1"/>
  <c r="K22" i="1"/>
  <c r="K21" i="1" s="1"/>
  <c r="G22" i="1"/>
  <c r="G21" i="1" s="1"/>
  <c r="E22" i="1"/>
  <c r="E21" i="1" s="1"/>
  <c r="G32" i="1"/>
  <c r="H32" i="1"/>
  <c r="J22" i="1"/>
  <c r="J21" i="1" s="1"/>
  <c r="F22" i="1"/>
  <c r="F21" i="1" s="1"/>
  <c r="I32" i="1"/>
  <c r="R19" i="1"/>
  <c r="R20" i="1" s="1"/>
  <c r="H22" i="1"/>
  <c r="H21" i="1" s="1"/>
  <c r="K32" i="1"/>
  <c r="I22" i="1"/>
  <c r="I21" i="1" s="1"/>
  <c r="E32" i="1"/>
  <c r="E39" i="1" l="1"/>
  <c r="E31" i="1" s="1"/>
  <c r="E19" i="1" l="1"/>
  <c r="E20" i="1" s="1"/>
  <c r="R39" i="1"/>
  <c r="G39" i="1"/>
  <c r="G31" i="1" s="1"/>
  <c r="W39" i="1"/>
  <c r="W31" i="1" s="1"/>
  <c r="N39" i="1"/>
  <c r="N31" i="1" s="1"/>
  <c r="BV39" i="1"/>
  <c r="BV31" i="1" s="1"/>
  <c r="AF39" i="1"/>
  <c r="AF31" i="1" s="1"/>
  <c r="AF19" i="1" s="1"/>
  <c r="AF20" i="1" s="1"/>
  <c r="AI39" i="1"/>
  <c r="AI31" i="1" s="1"/>
  <c r="BU39" i="1"/>
  <c r="BU31" i="1" s="1"/>
  <c r="BL39" i="1"/>
  <c r="BL31" i="1" s="1"/>
  <c r="BM39" i="1"/>
  <c r="BM31" i="1" s="1"/>
  <c r="AX39" i="1"/>
  <c r="AX31" i="1" s="1"/>
  <c r="AM39" i="1"/>
  <c r="AM31" i="1" s="1"/>
  <c r="Z39" i="1"/>
  <c r="Z31" i="1" s="1"/>
  <c r="BB39" i="1"/>
  <c r="BB31" i="1" s="1"/>
  <c r="H39" i="1"/>
  <c r="H31" i="1" s="1"/>
  <c r="H19" i="1" s="1"/>
  <c r="H20" i="1" s="1"/>
  <c r="AD39" i="1"/>
  <c r="AD31" i="1" s="1"/>
  <c r="AH39" i="1"/>
  <c r="AH31" i="1" s="1"/>
  <c r="BD39" i="1"/>
  <c r="BD31" i="1" s="1"/>
  <c r="AK39" i="1"/>
  <c r="AK31" i="1" s="1"/>
  <c r="AK19" i="1" s="1"/>
  <c r="AK20" i="1" s="1"/>
  <c r="K39" i="1"/>
  <c r="K31" i="1" s="1"/>
  <c r="BT39" i="1"/>
  <c r="BT31" i="1" s="1"/>
  <c r="O39" i="1"/>
  <c r="O31" i="1" s="1"/>
  <c r="L39" i="1"/>
  <c r="L31" i="1" s="1"/>
  <c r="L19" i="1" s="1"/>
  <c r="L20" i="1" s="1"/>
  <c r="T39" i="1"/>
  <c r="T31" i="1" s="1"/>
  <c r="T19" i="1" s="1"/>
  <c r="T20" i="1" s="1"/>
  <c r="AB39" i="1"/>
  <c r="AB31" i="1" s="1"/>
  <c r="AZ39" i="1"/>
  <c r="AZ31" i="1" s="1"/>
  <c r="AL39" i="1"/>
  <c r="AL31" i="1" s="1"/>
  <c r="BS39" i="1"/>
  <c r="BS31" i="1" s="1"/>
  <c r="Q39" i="1"/>
  <c r="Q31" i="1" s="1"/>
  <c r="AE39" i="1"/>
  <c r="AE31" i="1" s="1"/>
  <c r="AE19" i="1" s="1"/>
  <c r="AE20" i="1" s="1"/>
  <c r="AV39" i="1"/>
  <c r="AV31" i="1" s="1"/>
  <c r="AU39" i="1"/>
  <c r="BF39" i="1"/>
  <c r="BF31" i="1" s="1"/>
  <c r="X39" i="1"/>
  <c r="X31" i="1" s="1"/>
  <c r="BI39" i="1"/>
  <c r="BI31" i="1" s="1"/>
  <c r="I39" i="1"/>
  <c r="I31" i="1" s="1"/>
  <c r="BH39" i="1"/>
  <c r="BH31" i="1" s="1"/>
  <c r="BH19" i="1" s="1"/>
  <c r="BH20" i="1" s="1"/>
  <c r="BG39" i="1"/>
  <c r="BG31" i="1" s="1"/>
  <c r="S39" i="1"/>
  <c r="S31" i="1" s="1"/>
  <c r="AY39" i="1"/>
  <c r="AY31" i="1" s="1"/>
  <c r="AY19" i="1" s="1"/>
  <c r="AY20" i="1" s="1"/>
  <c r="AW39" i="1"/>
  <c r="F39" i="1"/>
  <c r="F31" i="1" s="1"/>
  <c r="F19" i="1" s="1"/>
  <c r="F20" i="1" s="1"/>
  <c r="AJ39" i="1"/>
  <c r="AJ31" i="1" s="1"/>
  <c r="AJ19" i="1" s="1"/>
  <c r="AJ20" i="1" s="1"/>
  <c r="BA39" i="1"/>
  <c r="BA31" i="1" s="1"/>
  <c r="BO39" i="1"/>
  <c r="BO31" i="1" s="1"/>
  <c r="P39" i="1"/>
  <c r="P31" i="1" s="1"/>
  <c r="BE39" i="1"/>
  <c r="BE31" i="1" s="1"/>
  <c r="BE19" i="1" s="1"/>
  <c r="BE20" i="1" s="1"/>
  <c r="BQ39" i="1"/>
  <c r="BQ31" i="1" s="1"/>
  <c r="BQ19" i="1" s="1"/>
  <c r="BQ20" i="1" s="1"/>
  <c r="BC39" i="1"/>
  <c r="BC31" i="1" s="1"/>
  <c r="BJ39" i="1"/>
  <c r="BJ31" i="1" s="1"/>
  <c r="AA39" i="1"/>
  <c r="AA31" i="1" s="1"/>
  <c r="AC39" i="1"/>
  <c r="AC31" i="1" s="1"/>
  <c r="U39" i="1"/>
  <c r="U31" i="1" s="1"/>
  <c r="U19" i="1" s="1"/>
  <c r="U20" i="1" s="1"/>
  <c r="BN39" i="1"/>
  <c r="BN31" i="1" s="1"/>
  <c r="BN19" i="1" s="1"/>
  <c r="BN20" i="1" s="1"/>
  <c r="BK39" i="1"/>
  <c r="BK31" i="1" s="1"/>
  <c r="BK19" i="1" s="1"/>
  <c r="BK20" i="1" s="1"/>
  <c r="AG39" i="1"/>
  <c r="AG31" i="1" s="1"/>
  <c r="J39" i="1"/>
  <c r="J31" i="1" s="1"/>
  <c r="M39" i="1"/>
  <c r="M31" i="1" s="1"/>
  <c r="V39" i="1"/>
  <c r="V31" i="1" s="1"/>
  <c r="Y39" i="1"/>
  <c r="Y31" i="1" s="1"/>
  <c r="AD19" i="1" l="1"/>
  <c r="AD20" i="1" s="1"/>
  <c r="AH19" i="1"/>
  <c r="AH20" i="1" s="1"/>
  <c r="I19" i="1"/>
  <c r="I20" i="1" s="1"/>
  <c r="AM19" i="1"/>
  <c r="AM20" i="1" s="1"/>
  <c r="W19" i="1"/>
  <c r="W20" i="1" s="1"/>
  <c r="BR19" i="1"/>
  <c r="BR20" i="1" s="1"/>
  <c r="AG19" i="1"/>
  <c r="AG20" i="1" s="1"/>
  <c r="BM19" i="1"/>
  <c r="BM20" i="1" s="1"/>
  <c r="BC19" i="1"/>
  <c r="BC20" i="1" s="1"/>
  <c r="P19" i="1"/>
  <c r="P20" i="1" s="1"/>
  <c r="X19" i="1"/>
  <c r="X20" i="1" s="1"/>
  <c r="N19" i="1"/>
  <c r="N20" i="1" s="1"/>
  <c r="Y19" i="1"/>
  <c r="Y20" i="1" s="1"/>
  <c r="V19" i="1"/>
  <c r="V20" i="1" s="1"/>
  <c r="BG19" i="1"/>
  <c r="BG20" i="1" s="1"/>
  <c r="AZ19" i="1"/>
  <c r="AZ20" i="1" s="1"/>
  <c r="J19" i="1"/>
  <c r="J20" i="1" s="1"/>
  <c r="BD19" i="1"/>
  <c r="BD20" i="1" s="1"/>
  <c r="S19" i="1"/>
  <c r="S20" i="1" s="1"/>
  <c r="AA19" i="1"/>
  <c r="AA20" i="1" s="1"/>
  <c r="AL19" i="1"/>
  <c r="AL20" i="1" s="1"/>
  <c r="Z19" i="1"/>
  <c r="Z20" i="1" s="1"/>
  <c r="AR31" i="1"/>
  <c r="BF19" i="1"/>
  <c r="BF20" i="1" s="1"/>
  <c r="AB19" i="1"/>
  <c r="AB20" i="1" s="1"/>
  <c r="G19" i="1"/>
  <c r="G20" i="1" s="1"/>
  <c r="BO19" i="1"/>
  <c r="BO20" i="1" s="1"/>
  <c r="BU19" i="1"/>
  <c r="BU20" i="1" s="1"/>
  <c r="AS31" i="1"/>
  <c r="BI19" i="1"/>
  <c r="BI20" i="1" s="1"/>
  <c r="AN39" i="1"/>
  <c r="BW39" i="1" s="1"/>
  <c r="AU31" i="1"/>
  <c r="AQ39" i="1"/>
  <c r="BZ39" i="1" s="1"/>
  <c r="M19" i="1"/>
  <c r="M20" i="1" s="1"/>
  <c r="AT39" i="1"/>
  <c r="CC39" i="1" s="1"/>
  <c r="AW31" i="1"/>
  <c r="AP39" i="1"/>
  <c r="BY39" i="1" s="1"/>
  <c r="BP19" i="1"/>
  <c r="BP20" i="1" s="1"/>
  <c r="K19" i="1"/>
  <c r="K20" i="1" s="1"/>
  <c r="BJ19" i="1"/>
  <c r="BJ20" i="1" s="1"/>
  <c r="AR39" i="1"/>
  <c r="CA39" i="1" s="1"/>
  <c r="AQ31" i="1"/>
  <c r="AX19" i="1"/>
  <c r="AX20" i="1" s="1"/>
  <c r="AC19" i="1"/>
  <c r="AC20" i="1" s="1"/>
  <c r="AO31" i="1"/>
  <c r="AV19" i="1"/>
  <c r="AV20" i="1" s="1"/>
  <c r="AI19" i="1"/>
  <c r="AI20" i="1" s="1"/>
  <c r="BS19" i="1"/>
  <c r="BS20" i="1" s="1"/>
  <c r="O19" i="1"/>
  <c r="O20" i="1" s="1"/>
  <c r="BA19" i="1"/>
  <c r="BA20" i="1" s="1"/>
  <c r="BB19" i="1"/>
  <c r="BB20" i="1" s="1"/>
  <c r="AS39" i="1"/>
  <c r="CB39" i="1" s="1"/>
  <c r="AT31" i="1"/>
  <c r="AT19" i="1" s="1"/>
  <c r="AT20" i="1" s="1"/>
  <c r="AO39" i="1"/>
  <c r="BX39" i="1" s="1"/>
  <c r="Q19" i="1"/>
  <c r="Q20" i="1" s="1"/>
  <c r="BT19" i="1"/>
  <c r="BT20" i="1" s="1"/>
  <c r="BL19" i="1"/>
  <c r="BL20" i="1" s="1"/>
  <c r="BV19" i="1"/>
  <c r="BV20" i="1" s="1"/>
  <c r="CC31" i="1" l="1"/>
  <c r="CB31" i="1"/>
  <c r="CA31" i="1"/>
  <c r="BZ31" i="1"/>
  <c r="AN31" i="1"/>
  <c r="AU19" i="1"/>
  <c r="AU20" i="1" s="1"/>
  <c r="BX31" i="1"/>
  <c r="AP31" i="1"/>
  <c r="AW19" i="1"/>
  <c r="AW20" i="1" s="1"/>
  <c r="BW31" i="1" l="1"/>
  <c r="BY31" i="1"/>
  <c r="AO22" i="1" l="1"/>
  <c r="AR22" i="1"/>
  <c r="AP22" i="1"/>
  <c r="AS22" i="1"/>
  <c r="AQ22" i="1"/>
  <c r="AN22" i="1"/>
  <c r="AN19" i="1" s="1"/>
  <c r="BY22" i="1" l="1"/>
  <c r="AP21" i="1"/>
  <c r="BY21" i="1" s="1"/>
  <c r="AP19" i="1"/>
  <c r="CB22" i="1"/>
  <c r="AS21" i="1"/>
  <c r="CA22" i="1"/>
  <c r="AR21" i="1"/>
  <c r="BZ22" i="1"/>
  <c r="AQ21" i="1"/>
  <c r="BX22" i="1"/>
  <c r="AO21" i="1"/>
  <c r="BW22" i="1"/>
  <c r="AN21" i="1"/>
  <c r="BW21" i="1" s="1"/>
  <c r="CC22" i="1"/>
  <c r="BX21" i="1" l="1"/>
  <c r="AO19" i="1"/>
  <c r="CA21" i="1"/>
  <c r="AR19" i="1"/>
  <c r="AP20" i="1"/>
  <c r="BY20" i="1" s="1"/>
  <c r="BY19" i="1"/>
  <c r="CC21" i="1"/>
  <c r="AN20" i="1"/>
  <c r="BW20" i="1" s="1"/>
  <c r="BW19" i="1"/>
  <c r="BZ21" i="1"/>
  <c r="AQ19" i="1"/>
  <c r="CB21" i="1"/>
  <c r="AS19" i="1"/>
  <c r="AQ20" i="1" l="1"/>
  <c r="BZ20" i="1" s="1"/>
  <c r="BZ19" i="1"/>
  <c r="CC20" i="1"/>
  <c r="CC19" i="1"/>
  <c r="AR20" i="1"/>
  <c r="CA20" i="1" s="1"/>
  <c r="CA19" i="1"/>
  <c r="CB19" i="1"/>
  <c r="AS20" i="1"/>
  <c r="CB20" i="1" s="1"/>
  <c r="BX19" i="1"/>
  <c r="AO20" i="1"/>
  <c r="BX20" i="1" s="1"/>
</calcChain>
</file>

<file path=xl/sharedStrings.xml><?xml version="1.0" encoding="utf-8"?>
<sst xmlns="http://schemas.openxmlformats.org/spreadsheetml/2006/main" count="2881" uniqueCount="520">
  <si>
    <t>Приложение № 15</t>
  </si>
  <si>
    <t>к приказу Минэнерго России
от 25 апреля 2018 г. № 320</t>
  </si>
  <si>
    <t>Форма 15. Отчет об исполнении плана ввода объектов инвестиционной деятельности (мощностей) в эксплуатацию (квартальный)</t>
  </si>
  <si>
    <t xml:space="preserve">за </t>
  </si>
  <si>
    <t xml:space="preserve"> года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</si>
  <si>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</si>
  <si>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</si>
  <si>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</si>
  <si>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</si>
  <si>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</si>
  <si>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</si>
  <si>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</si>
  <si>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</si>
  <si>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</si>
  <si>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
мощности *</t>
  </si>
  <si>
    <t>Ввод объектов инвестиционной</t>
  </si>
  <si>
    <t>Отклонения от плановых показателей по итогам отчетного периода</t>
  </si>
  <si>
    <t>Причины отклонений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</si>
  <si>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</si>
  <si>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</si>
  <si>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</si>
  <si>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</si>
  <si>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</si>
  <si>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</si>
  <si>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</si>
  <si>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МВ×А</t>
  </si>
  <si>
    <t>Мвар</t>
  </si>
  <si>
    <t>км ВЛ 1-цеп</t>
  </si>
  <si>
    <t>км ВЛ 2-цеп</t>
  </si>
  <si>
    <t>км КЛ</t>
  </si>
  <si>
    <t>МВт</t>
  </si>
  <si>
    <t>Другое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</si>
  <si>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</si>
  <si>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</si>
  <si>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</si>
  <si>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</si>
  <si>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</si>
  <si>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</si>
  <si>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</si>
  <si>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</si>
  <si>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</si>
  <si>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</si>
  <si>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</si>
  <si>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</si>
  <si>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</si>
  <si>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</si>
  <si>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</si>
  <si>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</si>
  <si>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</si>
  <si>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</si>
  <si>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</si>
  <si>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</si>
  <si>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</si>
  <si>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</si>
  <si>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</si>
  <si>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</si>
  <si>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</si>
  <si>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</si>
  <si>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</si>
  <si>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</si>
  <si>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</si>
  <si>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</si>
  <si>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</si>
  <si>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</si>
  <si>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</si>
  <si>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</si>
  <si>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</si>
  <si>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</si>
  <si>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</si>
  <si>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</si>
  <si>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</si>
  <si>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</si>
  <si>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</si>
  <si>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</si>
  <si>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</si>
  <si>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</si>
  <si>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</si>
  <si>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</si>
  <si>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</si>
  <si>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</si>
  <si>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</si>
  <si>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</si>
  <si>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</si>
  <si>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</si>
  <si>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</si>
  <si>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</si>
  <si>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</si>
  <si>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</si>
  <si>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</si>
  <si>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</si>
  <si>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</si>
  <si>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</si>
  <si>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</si>
  <si>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</si>
  <si>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</si>
  <si>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</si>
  <si>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</si>
  <si>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</si>
  <si>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</si>
  <si>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</si>
  <si>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</si>
  <si>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</si>
  <si>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7.1</t>
  </si>
  <si>
    <t>7.2</t>
  </si>
  <si>
    <t>7.3</t>
  </si>
  <si>
    <t>7.4</t>
  </si>
  <si>
    <t>7.5</t>
  </si>
  <si>
    <t>7.6</t>
  </si>
  <si>
    <t>7.7</t>
  </si>
  <si>
    <t>Муниципального предприятия "Всеволожское предприятие электрических сетей"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</si>
  <si>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</si>
  <si>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</si>
  <si>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</si>
  <si>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</si>
  <si>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</si>
  <si>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</si>
  <si>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</si>
  <si>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</si>
  <si>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</si>
  <si>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</si>
  <si>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</si>
  <si>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</si>
  <si>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</si>
  <si>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</si>
  <si>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</si>
  <si>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</si>
  <si>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</si>
  <si>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</si>
  <si>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</si>
  <si>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</si>
  <si>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</si>
  <si>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</si>
  <si>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</si>
  <si>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</si>
  <si>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</si>
  <si>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</si>
  <si>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1.2.2.1.2</t>
  </si>
  <si>
    <t>1.2.2.1.3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</si>
  <si>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</si>
  <si>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</si>
  <si>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</si>
  <si>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</si>
  <si>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</si>
  <si>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</si>
  <si>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</si>
  <si>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1.2.2.1.11</t>
  </si>
  <si>
    <t>1.2.2.1.12</t>
  </si>
  <si>
    <t>1.2.2.1.13</t>
  </si>
  <si>
    <t>1.2.2.1.14</t>
  </si>
  <si>
    <t>1.2.2.1.15</t>
  </si>
  <si>
    <t>1.2.2.1.16</t>
  </si>
  <si>
    <t>1.2.2.1.17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</si>
  <si>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</si>
  <si>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</si>
  <si>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</si>
  <si>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</si>
  <si>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</si>
  <si>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</si>
  <si>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</si>
  <si>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</si>
  <si>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</si>
  <si>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</si>
  <si>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</si>
  <si>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</si>
  <si>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</si>
  <si>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</si>
  <si>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</si>
  <si>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</si>
  <si>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</si>
  <si>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</si>
  <si>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</si>
  <si>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</si>
  <si>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</si>
  <si>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</si>
  <si>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</si>
  <si>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1.2.2.1.18</t>
  </si>
  <si>
    <t>1.2.2.1.19</t>
  </si>
  <si>
    <t>1.2.2.1.20</t>
  </si>
  <si>
    <t>1.2.2.1.21</t>
  </si>
  <si>
    <t>1.2.2.1.22</t>
  </si>
  <si>
    <t>1.2.2.1.23</t>
  </si>
  <si>
    <t>1.2.2.1.24</t>
  </si>
  <si>
    <t>1.2.2.1.25</t>
  </si>
  <si>
    <t>1.2.2.1.26</t>
  </si>
  <si>
    <t>1.2.2.1.27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</si>
  <si>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</si>
  <si>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</si>
  <si>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</si>
  <si>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</si>
  <si>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1.2.3.1.1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</si>
  <si>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</si>
  <si>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г.Всеволожск, строительство КЛ-10кВ от ТП-118 до ТП-123, кабелем АСБ-10 3х185, L≈0,49км</t>
  </si>
  <si>
    <t>E_2000002312</t>
  </si>
  <si>
    <t xml:space="preserve">1.2.3.2 </t>
  </si>
  <si>
    <t>Установка приборов учета, класс напряжения 6 (10) кВ</t>
  </si>
  <si>
    <t>1.2.3.2.1</t>
  </si>
  <si>
    <t>J_2100000054</t>
  </si>
  <si>
    <t>Замена ПУ на основании ФЗ 522 по классу напряжения 0,4кВ</t>
  </si>
  <si>
    <t>М_2200000055</t>
  </si>
  <si>
    <t>1.2.2.1.28</t>
  </si>
  <si>
    <t>Реконструкция КЛ-10 кВ ф.403-04  от ТП-92 до1-й  ОЛ в сторону ТП-112    L~210 м, г.Всеволожск.</t>
  </si>
  <si>
    <t>J_2200001317</t>
  </si>
  <si>
    <t>J_2200001322</t>
  </si>
  <si>
    <t>J_2300001125</t>
  </si>
  <si>
    <t>E_2300001216</t>
  </si>
  <si>
    <t>Выполнение мероприятий по замене и установке ПУ в соответствии с ФЗ 522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</si>
  <si>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</si>
  <si>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</si>
  <si>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Реконструкция ВЛ-0,4 кВ от ТП-126 ф. 6 L~ 190 м, ул. Калининская,  г. Всеволожск</t>
  </si>
  <si>
    <t>J_2400001256</t>
  </si>
  <si>
    <t>Реконструкция ВЛ-0,4кВ  ТП-18 Ф.10,  L~500м  по пр.Герцена,  г. Всеволожск.</t>
  </si>
  <si>
    <t>J_2400001278</t>
  </si>
  <si>
    <t>L_2100000268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</si>
  <si>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</si>
  <si>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</si>
  <si>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Строительство КЛ-0,4 кВ от ТП-70, L-150 м., ул. Центральная , уч. 5, г. Всеволожск  (МОБУ «СОШ № 6» ОД-21/Д-046 от 05.02.21 г.)</t>
  </si>
  <si>
    <t>1.4.15</t>
  </si>
  <si>
    <t>1.4.16</t>
  </si>
  <si>
    <t>1.4.17</t>
  </si>
  <si>
    <t>1.4.18</t>
  </si>
  <si>
    <t>1.4.19</t>
  </si>
  <si>
    <t>1.4.20</t>
  </si>
  <si>
    <t>Распоряжением Комитета по ТЭК №104 от 07.12.2023г.</t>
  </si>
  <si>
    <t>Реконструкция ВЛ-0,4кВ  фид. 3 от ТП 92 ул. Михайловская  L~260м</t>
  </si>
  <si>
    <t>J_1900012106</t>
  </si>
  <si>
    <t>J_2000033624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</si>
  <si>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</si>
  <si>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</si>
  <si>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</si>
  <si>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1.1.1.3.3</t>
  </si>
  <si>
    <t>1.1.1.3.4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</si>
  <si>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</si>
  <si>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</si>
  <si>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>Стр-во 2КЛ-10 от РУ-10кВ ТП-503,L=0,22км (АО"ЛОЭСК" ОД-22/Д-565 от 15.08.2022г)</t>
  </si>
  <si>
    <t>M_2200033315</t>
  </si>
  <si>
    <t>Мероприятия по технологическому присоединению ИП Иванов Э.Е. (Договор №ОД-22/Д-630 от 20.10.2022г.)</t>
  </si>
  <si>
    <t>N_2300033633</t>
  </si>
  <si>
    <t>Мероприятия по технологическому присоединению ЖСК «Румболово-Сити» (Договор №ОД-23/Д-010 от 10.02.2023г.)</t>
  </si>
  <si>
    <t>N_2300033636</t>
  </si>
  <si>
    <t>N_2300031260</t>
  </si>
  <si>
    <t>1.1.1.3.5</t>
  </si>
  <si>
    <t>1.2.2.1.29</t>
  </si>
  <si>
    <t>1.2.2.1.30</t>
  </si>
  <si>
    <t>1.2.2.1.31</t>
  </si>
  <si>
    <t>1.2.2.1.32</t>
  </si>
  <si>
    <t>г.Всеволожск,КЛ-10кВ от ТП-118 до ТП-120,АСБ-10 3х185, L≈0,11км</t>
  </si>
  <si>
    <t>E_2000002311</t>
  </si>
  <si>
    <t>Строительство МТП 10/0,4 ,ВЛЗ-10кВ, КЛ-0,4кВ на землях ЗАО "Щеглово" (Ксенофонтова Н.И. №ОД-19/Д-585 от 24.12.2019г)</t>
  </si>
  <si>
    <t>МКУ ЕСЗ ВР ЛО КОЦ  Нагорная 43 (Каток 19/Д-508 от 13.11.2019)</t>
  </si>
  <si>
    <t>Строительство  КТП-400/10/0,4кВ с трансформатором 250кВА, взамен ТП-85, ул.Сергиевская, г. Всеволожск</t>
  </si>
  <si>
    <t>E_2300000158</t>
  </si>
  <si>
    <t>Реконструкция ВЛ-10кВ ф.325-16 от оп.№29 (ТП-4) до ТП-15, L≈440м ,г.п.Рахья</t>
  </si>
  <si>
    <t>I_2000001113</t>
  </si>
  <si>
    <t>Реконструкция ВЛ-10 кВ ф. 325-01 от РП-2983 до оп. 5, L=260 м. г.п. Рахья</t>
  </si>
  <si>
    <t xml:space="preserve"> I_2000001119</t>
  </si>
  <si>
    <t>Реконструкция ВЛ-10 кВ ф. 325-01 L~ 450 м,  ул. Пионерская,  п. Рахья</t>
  </si>
  <si>
    <t>J_2100001127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</si>
  <si>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</si>
  <si>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</si>
  <si>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Реконструкция ВЛ-0,4кВ ТП-85 Ф.3 , L~480м, Христиновский пр., г.Всеволожск.</t>
  </si>
  <si>
    <t>J_2200001296</t>
  </si>
  <si>
    <t>Реконструкция ВЛ-0,4 кВ от ТП-231 ,  L~ 600 м, ул. Боровая, пос.Токсово</t>
  </si>
  <si>
    <t>J_2200001299</t>
  </si>
  <si>
    <t>Реконструкция КЛ-10 кВ ф.525-103 ТП-31 -- ТП-172 ,L~600 м, г.Всеволожск.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</si>
  <si>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</si>
  <si>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Реконструкция ВЛ-0,4 кВ  ф. 1(L~340м),   ф.2 (L~340м) от ТП-6,  ул. Станционная,   п. Рахья</t>
  </si>
  <si>
    <t>J_2300001258</t>
  </si>
  <si>
    <t>Реконструкция  ВЛ-0,4 кВ ф. 8 от ТП-41, L~230 м ул. Гладкинская четная,  п. Рахья</t>
  </si>
  <si>
    <t>J_2300001261</t>
  </si>
  <si>
    <t>Реконструкция ВЛ-0,4кВ ТП-16 Ф.3   L~650 м г. Всеволожск</t>
  </si>
  <si>
    <t>J_2300001270</t>
  </si>
  <si>
    <t>Реконструкция ВЛ-0,4кВ  ТП-87 Ф.2   L~155 м.  ул.Горсткина,  г. Всеволожск.</t>
  </si>
  <si>
    <t>J_2300001271</t>
  </si>
  <si>
    <t>Реконструкция ВЛ-0,4кВ  ТП-147 Ф.2, L-280 м. г. Всеволожск.</t>
  </si>
  <si>
    <t>J_2300001289</t>
  </si>
  <si>
    <t>Реконструкция ВЛ-0,4кВ ТП-147 Ф.4 ,  L-450 м г. Всеволожск.</t>
  </si>
  <si>
    <t>J_2300001290</t>
  </si>
  <si>
    <t>Реконструкция ВЛ-0,4 кВ ф. 2 от ТП-40 L~400 м,  ул. Строителей, Октябрьское шоссе,п. Рахья</t>
  </si>
  <si>
    <t>J_2400001260</t>
  </si>
  <si>
    <t xml:space="preserve">Реконструкция ВЛ-0,4 кВ ф.2 (L~ 180 м)  от ТП-21,  Ленинградское Шоссе,  п. Рахья </t>
  </si>
  <si>
    <t>J_2400001263</t>
  </si>
  <si>
    <t>Реконструкция ВЛ-0,4кВ  ТП-108 Ф.5,  L~350м,  г. Всеволожск.</t>
  </si>
  <si>
    <t>J_2400001275</t>
  </si>
  <si>
    <t>Реконструкция ВЛ-0,4кВ  ТП-108 Ф.6 , L~300м, г. Всеволожск</t>
  </si>
  <si>
    <t>J_2400001276</t>
  </si>
  <si>
    <t>Реконструкция ВЛ-0,4кВ  ТП-18 Ф.9,   L~110м  г. Всеволожск.</t>
  </si>
  <si>
    <t>J_2400001277</t>
  </si>
  <si>
    <t>Реконструкция ВЛ-0,4кВ  ТП-18 Ф.11,   L~340 м., г. Всеволожск</t>
  </si>
  <si>
    <t>J_2400001279</t>
  </si>
  <si>
    <t>Реконструкция ВЛ-0,4кВ ТП-18 Ф.12,   L~190м  по ул.Коммуны д.151, г. Всеволожск.</t>
  </si>
  <si>
    <t>J_2400001280</t>
  </si>
  <si>
    <t>Реконструкция ВЛ-0,4кВ  ТП-23 Ф.8 , L~ 315 м., ул. Гончарова, г.Всеволожск</t>
  </si>
  <si>
    <t>J_2400001286</t>
  </si>
  <si>
    <t>Реконструкция ВЛ-0,4кВ  ТП-23 Ф.9, L~645 м.,  г. Всеволожск</t>
  </si>
  <si>
    <t>J_2400001287</t>
  </si>
  <si>
    <t>Реконструкция ВЛ-0,4кВ  ТП-23 Ф.10,   L~700м  г. Всеволожск.</t>
  </si>
  <si>
    <t>J_2400001288</t>
  </si>
  <si>
    <t>пос.Рахья,ВЛ-10кВ от ТП-41 до ТП-19,СИП-3 1х95, L=340м</t>
  </si>
  <si>
    <t>E_0000000116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</si>
  <si>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</si>
  <si>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</si>
  <si>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</si>
  <si>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</si>
  <si>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</si>
  <si>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</si>
  <si>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>Реконструкция ВЛ-0,4 кВ фид. 2 ТП-43, L=310м., ул.Лыжная, уч.28-А, п. Токсово (Ковальчук Р.А.  23/З-084 от 07.03.2023г.)</t>
  </si>
  <si>
    <t>N_2300031259</t>
  </si>
  <si>
    <t>1.2.2.1.33</t>
  </si>
  <si>
    <t xml:space="preserve">Реконструкция ВЛ-0,4 кВ фид. 6 ТП-119, L= 70 м., 
ул. Окружная, г. Всеволожск»
  (Агеенко Н.И. 22/Д-660 от 13.10.22 г.)               
</t>
  </si>
  <si>
    <t>1.2.2.1.34</t>
  </si>
  <si>
    <t xml:space="preserve">Реконструкция ВЛ-0,4кВ ТП-46 Ф.2.9  L-320 м. по ул.Пушкинская,г. Всеволожск </t>
  </si>
  <si>
    <t>J_2200001267</t>
  </si>
  <si>
    <t>1.2.2.1.35</t>
  </si>
  <si>
    <t>Реконструкция ВЛ-0,4 кВ от ПП-4  с заменой провода на СИП-2 4х95мм2  L=400 м, ул. Инженерная,  пос. Токсово</t>
  </si>
  <si>
    <t>1.2.2.1.36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</si>
  <si>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</si>
  <si>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</si>
  <si>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1.2.2.1.37</t>
  </si>
  <si>
    <t>Реконструкция ВЛИ-0,4 кВ  от ТП-41 ф.6, L=33м.,  пр.Октябрьский,уч.101,г.Всеволожск (ИП Астров 23/Д-476 от 03.10.2023г )</t>
  </si>
  <si>
    <t>O_2400032231</t>
  </si>
  <si>
    <t>1.2.2.1.38</t>
  </si>
  <si>
    <t>Строительство ВЛИ-0,4 кВ от ТП-307 до опоры № 13 ф. 3 ТП-22, г. Всеволожск</t>
  </si>
  <si>
    <t>L_2100002214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</si>
  <si>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</si>
  <si>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</si>
  <si>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Строительство КЛ-10 кВ ф.525-215 L~910 м  г. Всеволожск</t>
  </si>
  <si>
    <t>J_2100002350</t>
  </si>
  <si>
    <t>г.Всеволожск, БКТП-630 с трансформатором 400кВА на ул.Пионерская взамен ТП-83</t>
  </si>
  <si>
    <t>E_2200002513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</si>
  <si>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</si>
  <si>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</si>
  <si>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Строительство  КЛ-10кВ от ТП-125 до ТП-152,  L=150 м,   г.Всеволожск</t>
  </si>
  <si>
    <t>E_2300002319</t>
  </si>
  <si>
    <t>Строительство КТПП-630/10/0,4 с трансформатором 400кВА,   взамен КТП-14,  СНТ  Рахья,  г. п.Рахья</t>
  </si>
  <si>
    <t>E_2400002551</t>
  </si>
  <si>
    <t>ЭN_2300032420</t>
  </si>
  <si>
    <t>Строительство ВЛИ-0,4 кВ от ТП-217, L-210 м., Ул. Жуковского, уч. 7,  г. Всеволожск (Гомзина Г.Г. 23/Д-327 от 21.07.23)</t>
  </si>
  <si>
    <t>O_2400032228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</si>
  <si>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</si>
  <si>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</si>
  <si>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</si>
  <si>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</si>
  <si>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Строительство КТПП-630 с трансформатором 400кВА на ул.Варшавская взамен ТП-11, г.Всеволожск</t>
  </si>
  <si>
    <t>E_2000002515</t>
  </si>
  <si>
    <t>Строительство КЛ-10 кВ ф.525-412 взамен ВЛ-10 кВ от ТП-53 до ТП-85 ,  L~550 м ул.Сергиевская, г.Всеволожск.</t>
  </si>
  <si>
    <t>J_2200002341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</si>
  <si>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</si>
  <si>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</si>
  <si>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деятельности (мощностей) в эксплуатацию в 2024 году</t>
  </si>
  <si>
    <t>Выполнение обязательств по договору на технологическое присоединение с заявителем (Договор №ОД-19/Д-466 от 02.12.2019г.)// В 2020г. выполнены только ПИР. СМР перенесен ввиду отсутсвия строительсва со стороны Заявителя.  Заключено доп.соглашение на перенос сроков выполнения мероприятий на 2023г. Планируется заключение доп. соглашений на  2024-2025гг //Заключен договор подряда на 59 900 000,00, №ОКС-11/2023 от 07.07.2023, срок реализации - 2024 г/ Проект находится на согласовании в Комитете по ТЭК.</t>
  </si>
  <si>
    <t>Выполнение обязательств по договору на технологическое присоединение с заявителем (Договор №ОД-17/Д-599 от 03.02.2017г.)// Строительство перенесено ввиду отутсвия работ со стороны Заявителя. В феврале 2023 г выполнена корректировка проекта, СМР в процессе - срок реализации 2024г.// Проект находится на согласовании в Комитете по ТЭК.</t>
  </si>
  <si>
    <t xml:space="preserve">СЗ С/1118-1 от 28.11.2022 Выполнение обязательств по договору на технологическое присоединение с заявителем (Договор №ОД-22/Д-565 от 15.08.2022г.)/ Проект находится на согласовании в Комитете по ТЭК. </t>
  </si>
  <si>
    <t>СЗ С/1165-1 от 12.12.2022 Выполнение обязательств по договору на технологическое присоединение с заявителем(Договор №ОД-22/Д-630 от 20.10.2022г.)/ Проект находится на согласовании в Комитете по ТЭК.</t>
  </si>
  <si>
    <r>
      <rPr>
        <sz val="12"/>
        <rFont val="Times New Roman"/>
        <family val="1"/>
        <charset val="204"/>
      </rPr>
      <t>СЗ С/397 от 15.05.2023</t>
    </r>
    <r>
      <rPr>
        <sz val="12"/>
        <color theme="1"/>
        <rFont val="Times New Roman"/>
        <family val="1"/>
        <charset val="204"/>
      </rPr>
      <t xml:space="preserve"> Выполнение обязательств по договору на технологическое присоединение с заявителем  (Договор №ОД-23/Д-010 от 10.02.2023г.) 1 этап выполнен в полном объеме в 2023г./ Проект находится на согласовании в Комитете по ТЭК.</t>
    </r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</si>
  <si>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</si>
  <si>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28.03.2024)/ Проект находится на согласовании в Комитете по ТЭК.</t>
  </si>
  <si>
    <t>В связи с отсутствием тарифных источников титул перенесен в 2024г. (АТО от 28.12.21)Титул аннулирован: подрядчик реновация//выполняется в рамках титула E_0000001230///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</si>
  <si>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</si>
  <si>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</si>
  <si>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2025-2029гг.(АТО от 31.01.2022)/ Проект находится на согласовании в Комитете по ТЭК.</t>
  </si>
  <si>
    <t>В связи с уточнением договоров ТП титул аннулирован, выполняется в составе титула N_2300032623/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</si>
  <si>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07.02.2024) 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</si>
  <si>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28.03.24)/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</si>
  <si>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</si>
  <si>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07.02.2024)/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</si>
  <si>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26.01.2024)/ Проект находится на согласовании в Комитете по ТЭК.</t>
  </si>
  <si>
    <t xml:space="preserve"> Мероприятия по технологическому присоединению (Ивашнева О.Н.  22/Д-411 от 17.06.2022г.)/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</si>
  <si>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29.03.24)/ Проект находится на согласовании в Комитете по ТЭК.</t>
  </si>
  <si>
    <t>Титул аннулирован, объединен с титулом J_2400001276 в новые работы "Реконструкция ВЛ-0,4 кВ ТП-108 ф. 5 L-280м., ф. 6. L-180 м. г. Всеволожск" O_2400012119/ Проект находится на согласовании в Комитете по ТЭК.</t>
  </si>
  <si>
    <t>Титул аннулирован, объединен с титулом J_2400001275 в новые работы "Реконструкция ВЛ-0,4 кВ ТП-108 ф. 5 L-280м., ф. 6. L-180 м. г. Всеволожск"O_2400012119/ Проект находится на согласовании в Комитете по ТЭК.</t>
  </si>
  <si>
    <t>Титул аннулирован работа выполнена в рамках технологического присоединения/ Проект находится на согласовании в Комитете по ТЭК.</t>
  </si>
  <si>
    <t>Мероприятия по технологическому присоединению (Егоров Ю.А., Егоров А.Ю.. договор  №23/Д-243 от 23.05.2023г.) Титул выполнен в полном объеме в 2023г./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</si>
  <si>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 26.01.2024)/ Проект находится на согласовании в Комитете по ТЭК.</t>
  </si>
  <si>
    <t>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26.01.24)/ Проект находится на согласовании в Комитете по ТЭК.</t>
  </si>
  <si>
    <t>Титул аннулирован. Взамен Реконструкция ВЛ-0,4 кВ ТП-23 фид. 5, L=290 м., пр. Тургенева, г. Всеволожск (O_2400012118) в ИПР 2025-2029// Актуализация данных в виду изменения токоразделов / Проект находится на согласовании в Комитете по ТЭК.</t>
  </si>
  <si>
    <t>В связи с отсутствием острой необходимости в срочной реализации титула в 2016г., сроки работ перенесены на 2019г./Длительное устранение замечаний подрядчиком, перенос СМР на 2022г. / Увеличение стоимости титула связано с тем, что при разработке ПИР выявлена невозможность стр-ва ВЛ , произведена  частичная замена на КЛ //Заключен договор подряда, невыполнение со стороны подрядчика в связи с отсутствием авансирования// Заключен договор с подрядчиком на СМР, работы подрядчиком не выполнены в срок.В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18.02.23)Титул аннулирован СЗ №с/216 от 18.03.2024, затраты перенесены на I_2000001114/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</si>
  <si>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2025-2029гг(АТО 20.02.23) Титул аннулирован СЗ №с/216 от 18.03.2024, затраты перенесены на J_2200001123/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</si>
  <si>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на 2022г / Уменьшение стоимости титула, обосновано тем, что при разработке ПИР сумма уточнена локальной сметой/  Заключен договор с подрядчиком на СМР, работы подрядчиком не выполнены в срок. перенесены в ИПР 2025-2029гг (АТО 28.01.22)  Титул аннулирован СЗ №с/216 от 18.03.2024, затраты перенесены на J_2200001126/ Проект находится на согласовании в Комитете по ТЭК.</t>
  </si>
  <si>
    <t>В связи с ограниченными источниками финансирования в 2015 году, объект перенесен в ИПР 2019г/ устранение замечаний подрядчиком по ПИР, СМР перенесены в ИПР 2025-2029гг (АОТС 16.06.23)/ Проект находится на согласовании в Комитете по ТЭК.</t>
  </si>
  <si>
    <t>СЗ № С/1034 от 20.11.2023 Мероприятия по технологическому присоединению (Ковальчук Р.А.  23/З-084 от 07.03.2023г.)/ Проект находится на согласовании в Комитете по ТЭК.</t>
  </si>
  <si>
    <t>СЗ № С/1147 от 28.12.2023 Мероприятия по технологическому присоединению (Агеенко Н.И. 22/Д-660 от 13.10.2022г.)/ Проект находится на согласовании в Комитете по ТЭК.</t>
  </si>
  <si>
    <t>Титул перенесен в ИПР 2025-2029гг.  в связи с уточнением количества заключенных договоров тех. присоединения и перераспределения нагрузки в существующих сетях (АОТС от 07.02.24)/ Проект находится на согласовании в Комитете по ТЭК.</t>
  </si>
  <si>
    <t>В связи с уточнением договоров ТП титул перенесен, ПИРы планируются в 2024г, СМР в 2025г/ Проект находится на согласовании в Комитете по ТЭК.</t>
  </si>
  <si>
    <t>СЗ с/69 от 31.01.2024 (Сорокина Д.А., Кирпичников Р.И.; И.А. 23/Д-365 от 17.08.23)</t>
  </si>
  <si>
    <t>СЗ С/278 от 05.04.2024 (ИП Астров 23/Д-476 от 03.10.2023г )</t>
  </si>
  <si>
    <t xml:space="preserve">В связи с жалобами абонентов на качество напряжения объект внесен в инв.программу/устранение замечаний подрядчиком по ПИР,  СМР перенесены на 2020г// Конкурс состоялся в количестве 2-х раз (согласно регламента) нет заявок. Способ реализации определяется руководством.// Работы не выполняются ввиду отсутсвия оборотных средств, перенесены на 2023г. (АОТС 15.02.23) Титул начат в 2023 г, осуществляется процедура приемки в 2024г, невозможность полного выполнения в 2023  по причине невозможности отключить потребителей (частные дома) в условиях низких температур./ Проект находится на согласовании в Комитете по ТЭК. </t>
  </si>
  <si>
    <t>Производственная необходимость СЗ от 11.03.20 № С/199-1// Ввиду отсутсвия оборотных средств работы невыполнялись, перенесены на 2024г/ Титул выполнен в 2023году/ Проект находится на согласовании в Комитете по ТЭК.</t>
  </si>
  <si>
    <t>включение титула по СЗ № с/754 от 28.10.2020/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</si>
  <si>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 .В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26.01.2024)/ Проект находится на согласовании в Комитете по ТЭК.</t>
  </si>
  <si>
    <t>Техническое состояние линии в удовлетворительном состоянии.Отклонений от требований ПУЭ нет.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28.12.2023)/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</si>
  <si>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 (АОТС от 06.02.2024)/ Проект находится на согласовании в Комитете по ТЭК.</t>
  </si>
  <si>
    <t xml:space="preserve"> В связи с высокой долей переходящих титулов с заключенными договорами по внеплановым работам, связанными с технологическим присоединением, титул перенесен в ИПР 2025-2029гг.(АОТС от 28.03.24)/ Проект находится на согласовании в Комитете по ТЭК.</t>
  </si>
  <si>
    <t>В связи с отсутствием тарифных источников титул перенесен  в ИПР 2025-2029гг.  (АОТС от 23.04.24)/ Проект находится на согласовании в Комитете по ТЭК.</t>
  </si>
  <si>
    <t>Мероприятия по технологическому присоединению (Ксенофонтова Н.И.  №ОД-19/Д-585 от 24.12.2019г)/ Проект находится на согласовании в Комитете по ТЭК.</t>
  </si>
  <si>
    <t>СЗ № С/854 от 07.09.2022 /Мероприятия по технологическому присоединению/ СМКУ "ЦОФМУ" 22/Д-057 от 11.03.2022г Ввод планируется в 2024г/ Проект находится на согласовании в Комитете по ТЭК.</t>
  </si>
  <si>
    <t>СЗ С/749 от 05.09.2023 Мероприятия по технологическому присоединению (МОУ СОШ «Свердловский ЦО» 21/Д-622 от 29.11.21 г.)  Ввод планируется в 2024г/ Проект находится на согласовании в Комитете по ТЭК.</t>
  </si>
  <si>
    <t>СЗ № С/854 от 04.10.2023 Мероприятия по технологическому присоединению (МОБУ «СОШ № 6» ОД-21/Д-046 от 05.02.21 г.)  Ввод планируется в 2024г/ Проект находится на согласовании в Комитете по ТЭК.</t>
  </si>
  <si>
    <t>Мероприятия по технологическому присоединению Гомзина Г.Г. 23/Д-327 от 21.07.23</t>
  </si>
  <si>
    <t>С/З №С/185 от 06.03.24 Мероприятия по технологическому присоединению (ООО "Авангард СИТИ" 23/Д-435 от 05.09.23)</t>
  </si>
  <si>
    <t>СЗ № С/188 от 07.03.2024 Мероприятия по технологическому присоединению (Глушковой И.А,В.А 23/Д-518 от 23.10.2023г.)</t>
  </si>
  <si>
    <t>В связи с отсутствием тарифных источников, строительство титула перенесено в ИПР 2025-2029гг. ( АОТС от 07.02.24)</t>
  </si>
  <si>
    <t>В связи с отсутствием тарифных источников титул перенесен  в ИПР 2025-2029гг. (АОТС от 26.01.2024)</t>
  </si>
  <si>
    <t xml:space="preserve">В связи с отсутствием тарифных источников титул перенесен  в ИПР 2025-2029гг. </t>
  </si>
  <si>
    <t xml:space="preserve">полугодие 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</si>
  <si>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</si>
  <si>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</si>
  <si>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</si>
  <si>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</si>
  <si>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</si>
  <si>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</si>
  <si>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</si>
  <si>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</si>
  <si>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</si>
  <si>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</si>
  <si>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</si>
  <si>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</si>
  <si>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>1.6.1</t>
  </si>
  <si>
    <t>Автогидроподъемник</t>
  </si>
  <si>
    <t>J_2100000436</t>
  </si>
  <si>
    <t>1.6.2</t>
  </si>
  <si>
    <t>автомобиль легковой ВАЗ (НИВА) 2 шт</t>
  </si>
  <si>
    <t>J_2200000438</t>
  </si>
  <si>
    <t>1.6.3</t>
  </si>
  <si>
    <t>J_2400000443</t>
  </si>
  <si>
    <t>1.6.4</t>
  </si>
  <si>
    <t>Покупка электроинструмента и вспомогательных материалов для выполнения ИПР</t>
  </si>
  <si>
    <t>J_2000000455</t>
  </si>
  <si>
    <t>1.6.5</t>
  </si>
  <si>
    <t>Автомобиль УАЗ</t>
  </si>
  <si>
    <t>J_2200000437</t>
  </si>
  <si>
    <t>1.6.6</t>
  </si>
  <si>
    <t>Покупка орг.техники</t>
  </si>
  <si>
    <t>О_2400000460</t>
  </si>
  <si>
    <t>1.6.7</t>
  </si>
  <si>
    <t>автомобиль легковой ВАЗ (НИВА)</t>
  </si>
  <si>
    <t>J_2000000433</t>
  </si>
  <si>
    <t>1.6.8</t>
  </si>
  <si>
    <t>J_2100000435</t>
  </si>
  <si>
    <t>1.6.9</t>
  </si>
  <si>
    <t>J_2300000440</t>
  </si>
  <si>
    <t>1.6.10</t>
  </si>
  <si>
    <t>J_2400000442</t>
  </si>
  <si>
    <t>1.6.11</t>
  </si>
  <si>
    <t>Прицепной измельчитель ТОРНАДО М350</t>
  </si>
  <si>
    <t>О_2400000459</t>
  </si>
  <si>
    <t>договор лизинга от 16.05.23г. №ЛД-78-3307/23</t>
  </si>
  <si>
    <t>договор лизинга от 26.09.22г. №22877-СПБ-22-АМ-Л, договор лизинга от 26.09.22г.  №22878-СПБ-22-АМ-Л</t>
  </si>
  <si>
    <t>В связи с отсутствием оборотных средств и источников финансирования, титул перенесен  в ИПР 2027</t>
  </si>
  <si>
    <t>Производственная необходимость</t>
  </si>
  <si>
    <t>договор лизинга от 27.10.23г. №47055-СБП-23-АМ-Л</t>
  </si>
  <si>
    <t>Производственная необходимость. СЗ С-175 от 01.03.2024</t>
  </si>
  <si>
    <t>Договор лизинга №14957-СПб-24-АМ-Л от 24.05.24/ Проект находится на согласовании в Комитете по ТЭК.</t>
  </si>
  <si>
    <t>Договор лизинга №14958-СПб-24-АМ-Л от 24.05.24/ Проект находится на согласовании в Комитете по ТЭК.</t>
  </si>
  <si>
    <t>Договор лизинга №14959-СПб-24-АМ-Л от 24.05.24/ Проект находится на согласовании в Комитете по ТЭК.</t>
  </si>
  <si>
    <t>Договор лизинга №14960-СПб-24-АМ-Л от 24.05.24/ Проект находится на согласовании в Комитете по ТЭК.</t>
  </si>
  <si>
    <t>Договор лизинга №ЛД-78-3471-24 от 14.05.24/ Проект находится на согласовании в Комитете по ТЭК.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</si>
  <si>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</si>
  <si>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</si>
  <si>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</si>
  <si>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</si>
  <si>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О_2400032425</t>
  </si>
  <si>
    <t>Строительство КЛ-0,4  L-130 м., ул.Баркановская, уч. 123, г. Всеволожск (ИП Смольников И.А. 24/Д-004 от 25.01.24 г.)</t>
  </si>
  <si>
    <t>O_2400032423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</si>
  <si>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</si>
  <si>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</si>
  <si>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1.4.21</t>
  </si>
  <si>
    <t>1.4.22</t>
  </si>
  <si>
    <t>1.4.23</t>
  </si>
  <si>
    <t>1.4.24</t>
  </si>
  <si>
    <t>1.4.25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</si>
  <si>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</si>
  <si>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</si>
  <si>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>O_2400031264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</si>
  <si>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</si>
  <si>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</si>
  <si>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</si>
  <si>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</si>
  <si>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</si>
  <si>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</si>
  <si>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</si>
  <si>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</si>
  <si>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Реконструкция КЛ-6кВ ф.525-303 от РП-10 до ТП-90, L~150м,Колтушское ш. у д.20.  г.Всеволожск</t>
  </si>
  <si>
    <t>J_2000000139</t>
  </si>
  <si>
    <t xml:space="preserve">Реконструкция КЛ-6кВ ф.525-407 от РП-10 до ТП-94, L~550м., Колтушское ш. у д.20,  г.Всеволожск
</t>
  </si>
  <si>
    <t>J_2000001310</t>
  </si>
  <si>
    <t>1.2.2.1.39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</si>
  <si>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</si>
  <si>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</si>
  <si>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1.2.2.1.40</t>
  </si>
  <si>
    <t>г. Всеволожск, реконструкция ВЛ-0,4 кВ ф. 2 от ТП-120 по ул. Обороны и пер. Теневому L=750м</t>
  </si>
  <si>
    <t xml:space="preserve"> I_2000001242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</si>
  <si>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</si>
  <si>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</si>
  <si>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</si>
  <si>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</si>
  <si>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</si>
  <si>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</si>
  <si>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</si>
  <si>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</si>
  <si>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СЗ С/204 от 15.03.2023 Мероприятия по технологическому присоединению (Курятников В.М. 22/Д-140 от 07.04.22г.)/ Ввод планируется в 2024г</t>
  </si>
  <si>
    <t>СЗ №С/327 от 24.04.24 Мероприятия по технологическому присоединению (Ананко Г.Ю. 23/Д-044 от 01.03.23)</t>
  </si>
  <si>
    <t>СЗ № С/469 от 03.07.2024 Мероприятия по технологическому присоединению (Мощенских О.В. № ОД-№23/Д-252 от 08.06.2023г.)</t>
  </si>
  <si>
    <t>СЗ № С/470 от 03.07.2024 Мероприятия по технологическому присоединению (Гора Ю.О. № ОД-№23/Д-627 от 12.01.2024г.)</t>
  </si>
  <si>
    <t>СЗ № С/469 от 03.07.2024 Мероприятия по технологическому присоединению (ООО ГП Спецоборона № ОД-№23/Д-254 от 09.06.2023г.)</t>
  </si>
  <si>
    <t>СЗ № С/383от 30.05.2024 Мероприятия по технологическому присоединению (Вахрушева Л.Е. 21/Д-593 от 08.11.2021г)</t>
  </si>
  <si>
    <t>В связи с отсутствием тарифных источников, СМР титула перенесено на 2023г.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 (АОТС от 06.02.2024)/ Проект находится на согласовании в Комитете по ТЭК.</t>
  </si>
  <si>
    <t>В связи с отсутствием тарифных источников , строительство титула перенесено на 2023г. в связи с актуализацией заключенных договоров ТП. Подготовка конкурсной документации, СМР планируется в 2024г (АОТС от 19.04.24)/ Проект находится на согласовании в Комитете по ТЭК.</t>
  </si>
  <si>
    <t>В связи с отсутствием тарифных источников, строительство титула перенесено на 2022г.(АТО от 31.08.2021г.) ПИР выполнен в 2022г, СМР планируется в 2023г, окончание строительства запранировано на 2024г/ Проект находится на согласовании в Комитете по ТЭК.</t>
  </si>
  <si>
    <t>В связи с отсутствием тарифных источников, СМР титула перенесено на 2023г.  (АТО от 30.04.2020г.) ПИР выполнен в полном объеме,  СМР не выполнен по причине невозможности отключить потребителей (частные дома) в условиях низких температур. Планируется завершить строительство в 2024г/ Проект находится на согласовании в Комитете по ТЭК.</t>
  </si>
  <si>
    <t>СЗ № С/326 от 24.04.24 Мероприятия по технологическому присоединению (ИП Аревшатян А.Г. 23/Д-514 от 24.10.23)</t>
  </si>
  <si>
    <t xml:space="preserve">С/З №С/384 от 30.05.24 Мероприятия по технологическому присоединению (ИП Кочарян С.Н.  ОД-№ 23/Д-512 от 19.10.2023 г.)
</t>
  </si>
  <si>
    <t>С/З №С/326от 24.04.24 мероприятия по технологическому присоединению (ООО "Ферма на Неве" 21/Д-635 от 15.12.21г.)</t>
  </si>
  <si>
    <t>СЗ № С/104 от 09.02.24 (ИП Смольников И.А. 24/Д-004 от 25.01.24 г.)</t>
  </si>
  <si>
    <t>СЗ №С/320 от 15.06.21 Мероприятия по технологическому присоединению (Мустафаев И.Ф. 20/Д-575 от 08.12.20) Увеличение стоимости доп.соглашение №2 к договору ОКС-15/2023 от 18.07.23г</t>
  </si>
  <si>
    <t>Мероприятия по технологическому присоединению МОУ «СОШ «ТЦО им. Петрова В.Я. № ОД-21/Д-059 от 12.04.2021г     // СЗ С/421 от 19.07.2021//Заключено ДС на продление договора ТП,  срок реализации СМР 2024 г</t>
  </si>
  <si>
    <t>СЗ С/204 от 15.03.2023 Мероприятия по технологическому присоединению (Курятников В.М. 22/Д-140 от 07.04.22г.) /Титул выполнен в полном объеме в 2024г</t>
  </si>
  <si>
    <t>СЗ № С/566 от 05.07.2023 Мероприятия по технологическому присоединению (Бухтияров М.В. № 21/Д-513 от 28.09.2021г.) /Титул выполнен в полном объеме в 2024г</t>
  </si>
  <si>
    <t>СЗ С/639 от 28.07.23 Мероприятия по технологическому присоединению (ООО «МВМ Инжиниринг» № 22/З-385 от 10.06.2022 г.; №22/З-379 от 10.06.2022г)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</si>
  <si>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</si>
  <si>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 xml:space="preserve">Реконструкция ВЛИ-0,4 кВ ТП-119 фид. 5, L=170 м., ул. Окружная, г. Всеволожск (Ананко Г.Ю. № ОД-№23/Д-044 от 01.03.2023 г.)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</si>
</sst>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 , serif ;mso-fa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7" fillId="0" borderId="0"/>
    <xf numFmtId="0" fontId="1" fillId="0" borderId="0"/>
    <xf numFmtId="0" fontId="1" fillId="0" borderId="0"/>
  </cellStyleXfs>
  <cellXfs count="103">
    <xf numFmtId="0" fontId="0" fillId="0" borderId="0" xfId="0"/>
    <xf numFmtId="2" fontId="8" fillId="0" borderId="14" xfId="0" applyNumberFormat="1" applyFont="1" applyFill="1" applyBorder="1" applyAlignment="1">
      <alignment horizontal="center" vertical="center"/>
    </xf>
    <xf numFmtId="2" fontId="1" fillId="0" borderId="14" xfId="0" applyNumberFormat="1" applyFont="1" applyFill="1" applyBorder="1" applyAlignment="1">
      <alignment horizontal="center" vertical="center"/>
    </xf>
    <xf numFmtId="49" fontId="1" fillId="0" borderId="14" xfId="2" applyNumberFormat="1" applyFont="1" applyFill="1" applyBorder="1" applyAlignment="1">
      <alignment horizontal="center" vertical="center"/>
    </xf>
    <xf numFmtId="2" fontId="1" fillId="0" borderId="14" xfId="5" applyNumberFormat="1" applyFont="1" applyFill="1" applyBorder="1" applyAlignment="1">
      <alignment horizontal="center" vertical="center"/>
    </xf>
    <xf numFmtId="2" fontId="1" fillId="0" borderId="16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/>
    </xf>
    <xf numFmtId="0" fontId="1" fillId="0" borderId="14" xfId="0" applyNumberFormat="1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2" fontId="1" fillId="0" borderId="14" xfId="0" applyNumberFormat="1" applyFont="1" applyFill="1" applyBorder="1" applyAlignment="1">
      <alignment horizontal="center" vertical="center" wrapText="1"/>
    </xf>
    <xf numFmtId="49" fontId="5" fillId="0" borderId="14" xfId="2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right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right" vertical="top" wrapText="1"/>
    </xf>
    <xf numFmtId="0" fontId="1" fillId="0" borderId="0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1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horizont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right" vertical="center"/>
    </xf>
    <xf numFmtId="0" fontId="1" fillId="0" borderId="4" xfId="0" applyNumberFormat="1" applyFont="1" applyFill="1" applyBorder="1" applyAlignment="1">
      <alignment horizontal="left" vertical="center"/>
    </xf>
    <xf numFmtId="0" fontId="1" fillId="0" borderId="5" xfId="0" applyNumberFormat="1" applyFont="1" applyFill="1" applyBorder="1" applyAlignment="1">
      <alignment horizontal="left" vertical="center"/>
    </xf>
    <xf numFmtId="0" fontId="1" fillId="0" borderId="6" xfId="0" applyNumberFormat="1" applyFont="1" applyFill="1" applyBorder="1" applyAlignment="1">
      <alignment horizontal="center" vertical="center" wrapText="1"/>
    </xf>
    <xf numFmtId="0" fontId="1" fillId="0" borderId="7" xfId="0" applyNumberFormat="1" applyFont="1" applyFill="1" applyBorder="1" applyAlignment="1">
      <alignment horizontal="center" vertical="center" wrapText="1"/>
    </xf>
    <xf numFmtId="0" fontId="1" fillId="0" borderId="8" xfId="0" applyNumberFormat="1" applyFont="1" applyFill="1" applyBorder="1" applyAlignment="1">
      <alignment horizontal="center" vertical="center" wrapText="1"/>
    </xf>
    <xf numFmtId="0" fontId="1" fillId="0" borderId="9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left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1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11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13" xfId="0" applyNumberFormat="1" applyFont="1" applyFill="1" applyBorder="1" applyAlignment="1">
      <alignment horizontal="center" vertical="center" wrapText="1"/>
    </xf>
    <xf numFmtId="0" fontId="1" fillId="0" borderId="14" xfId="0" applyNumberFormat="1" applyFont="1" applyFill="1" applyBorder="1" applyAlignment="1">
      <alignment horizontal="center" vertical="center" textRotation="90" wrapText="1"/>
    </xf>
    <xf numFmtId="0" fontId="1" fillId="0" borderId="14" xfId="0" applyNumberFormat="1" applyFont="1" applyFill="1" applyBorder="1" applyAlignment="1">
      <alignment horizontal="center" vertical="top"/>
    </xf>
    <xf numFmtId="0" fontId="1" fillId="0" borderId="2" xfId="0" applyNumberFormat="1" applyFont="1" applyFill="1" applyBorder="1" applyAlignment="1">
      <alignment horizontal="center" vertical="top"/>
    </xf>
    <xf numFmtId="49" fontId="3" fillId="0" borderId="14" xfId="1" applyNumberFormat="1" applyFont="1" applyFill="1" applyBorder="1" applyAlignment="1">
      <alignment horizontal="center" vertical="center"/>
    </xf>
    <xf numFmtId="49" fontId="3" fillId="0" borderId="14" xfId="1" applyNumberFormat="1" applyFont="1" applyFill="1" applyBorder="1" applyAlignment="1">
      <alignment horizontal="center" vertical="center" wrapText="1"/>
    </xf>
    <xf numFmtId="0" fontId="3" fillId="0" borderId="14" xfId="1" applyNumberFormat="1" applyFont="1" applyFill="1" applyBorder="1" applyAlignment="1">
      <alignment horizontal="center" vertical="center"/>
    </xf>
    <xf numFmtId="0" fontId="1" fillId="0" borderId="15" xfId="0" applyNumberFormat="1" applyFont="1" applyFill="1" applyBorder="1" applyAlignment="1">
      <alignment horizontal="center" vertical="center" wrapText="1"/>
    </xf>
    <xf numFmtId="2" fontId="4" fillId="0" borderId="15" xfId="0" applyNumberFormat="1" applyFont="1" applyFill="1" applyBorder="1" applyAlignment="1">
      <alignment horizontal="center" vertical="center"/>
    </xf>
    <xf numFmtId="2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" fillId="0" borderId="16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 wrapText="1"/>
    </xf>
    <xf numFmtId="2" fontId="4" fillId="0" borderId="14" xfId="0" applyNumberFormat="1" applyFont="1" applyFill="1" applyBorder="1" applyAlignment="1">
      <alignment horizontal="center" vertical="center"/>
    </xf>
    <xf numFmtId="49" fontId="3" fillId="0" borderId="14" xfId="2" applyNumberFormat="1" applyFont="1" applyFill="1" applyBorder="1" applyAlignment="1">
      <alignment horizontal="center" vertical="center"/>
    </xf>
    <xf numFmtId="0" fontId="3" fillId="0" borderId="14" xfId="2" applyFont="1" applyFill="1" applyBorder="1" applyAlignment="1">
      <alignment horizontal="center" vertical="center" wrapText="1"/>
    </xf>
    <xf numFmtId="49" fontId="5" fillId="0" borderId="14" xfId="1" applyNumberFormat="1" applyFont="1" applyFill="1" applyBorder="1" applyAlignment="1">
      <alignment horizontal="center" vertical="center" wrapText="1"/>
    </xf>
    <xf numFmtId="0" fontId="5" fillId="0" borderId="14" xfId="1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left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14" xfId="2" applyNumberFormat="1" applyFont="1" applyFill="1" applyBorder="1" applyAlignment="1">
      <alignment horizontal="center" vertical="center"/>
    </xf>
    <xf numFmtId="49" fontId="1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2" applyNumberFormat="1" applyFont="1" applyFill="1" applyBorder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/>
    </xf>
    <xf numFmtId="49" fontId="6" fillId="0" borderId="14" xfId="1" applyNumberFormat="1" applyFont="1" applyFill="1" applyBorder="1" applyAlignment="1">
      <alignment horizontal="center" vertical="center" wrapText="1"/>
    </xf>
    <xf numFmtId="0" fontId="6" fillId="0" borderId="14" xfId="1" applyNumberFormat="1" applyFont="1" applyFill="1" applyBorder="1" applyAlignment="1">
      <alignment horizontal="center" vertical="center"/>
    </xf>
    <xf numFmtId="49" fontId="1" fillId="0" borderId="14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2" fontId="5" fillId="0" borderId="14" xfId="2" applyNumberFormat="1" applyFont="1" applyFill="1" applyBorder="1" applyAlignment="1">
      <alignment horizontal="center" vertical="center" wrapText="1"/>
    </xf>
    <xf numFmtId="0" fontId="1" fillId="0" borderId="14" xfId="0" applyFont="1" applyFill="1" applyBorder="1" applyAlignment="1">
      <alignment horizontal="left" vertical="center" wrapText="1"/>
    </xf>
    <xf numFmtId="49" fontId="1" fillId="0" borderId="14" xfId="2" applyNumberFormat="1" applyFont="1" applyFill="1" applyBorder="1" applyAlignment="1">
      <alignment horizontal="left" vertical="center" wrapText="1"/>
    </xf>
    <xf numFmtId="49" fontId="5" fillId="0" borderId="14" xfId="0" applyNumberFormat="1" applyFont="1" applyFill="1" applyBorder="1" applyAlignment="1">
      <alignment horizontal="center" vertical="center" wrapText="1"/>
    </xf>
    <xf numFmtId="0" fontId="11" fillId="0" borderId="14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1" fontId="10" fillId="0" borderId="14" xfId="0" applyNumberFormat="1" applyFont="1" applyFill="1" applyBorder="1" applyAlignment="1">
      <alignment horizontal="center" vertical="center" wrapText="1"/>
    </xf>
    <xf numFmtId="49" fontId="4" fillId="0" borderId="14" xfId="2" applyNumberFormat="1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6" fillId="0" borderId="14" xfId="0" applyFont="1" applyFill="1" applyBorder="1" applyAlignment="1">
      <alignment horizontal="left" vertical="center" wrapText="1"/>
    </xf>
    <xf numFmtId="2" fontId="5" fillId="0" borderId="14" xfId="0" applyNumberFormat="1" applyFont="1" applyFill="1" applyBorder="1" applyAlignment="1">
      <alignment horizontal="center" vertical="center"/>
    </xf>
    <xf numFmtId="2" fontId="5" fillId="0" borderId="14" xfId="1" applyNumberFormat="1" applyFont="1" applyFill="1" applyBorder="1" applyAlignment="1">
      <alignment horizontal="center" vertical="center"/>
    </xf>
    <xf numFmtId="49" fontId="4" fillId="0" borderId="14" xfId="1" applyNumberFormat="1" applyFont="1" applyFill="1" applyBorder="1" applyAlignment="1">
      <alignment horizontal="center" vertical="center"/>
    </xf>
    <xf numFmtId="0" fontId="4" fillId="0" borderId="14" xfId="3" applyNumberFormat="1" applyFont="1" applyFill="1" applyBorder="1" applyAlignment="1" applyProtection="1">
      <alignment horizontal="center" vertical="center" wrapText="1"/>
      <protection locked="0"/>
    </xf>
    <xf numFmtId="2" fontId="3" fillId="0" borderId="14" xfId="1" applyNumberFormat="1" applyFont="1" applyFill="1" applyBorder="1" applyAlignment="1">
      <alignment horizontal="center" vertical="center" wrapText="1"/>
    </xf>
    <xf numFmtId="2" fontId="4" fillId="0" borderId="14" xfId="5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/>
    </xf>
    <xf numFmtId="49" fontId="5" fillId="0" borderId="14" xfId="2" applyNumberFormat="1" applyFont="1" applyFill="1" applyBorder="1" applyAlignment="1">
      <alignment horizontal="left" vertical="center" wrapText="1"/>
    </xf>
    <xf numFmtId="1" fontId="5" fillId="0" borderId="14" xfId="0" applyNumberFormat="1" applyFont="1" applyFill="1" applyBorder="1" applyAlignment="1">
      <alignment horizontal="center" vertical="center" wrapText="1"/>
    </xf>
    <xf numFmtId="1" fontId="5" fillId="0" borderId="14" xfId="0" applyNumberFormat="1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 applyProtection="1">
      <alignment horizontal="left" vertical="center" wrapText="1"/>
      <protection locked="0"/>
    </xf>
    <xf numFmtId="49" fontId="4" fillId="0" borderId="3" xfId="1" applyNumberFormat="1" applyFont="1" applyFill="1" applyBorder="1" applyAlignment="1">
      <alignment horizontal="center" vertical="center"/>
    </xf>
    <xf numFmtId="0" fontId="3" fillId="0" borderId="14" xfId="2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center" vertical="center" wrapText="1"/>
    </xf>
    <xf numFmtId="49" fontId="5" fillId="0" borderId="16" xfId="2" applyNumberFormat="1" applyFont="1" applyFill="1" applyBorder="1" applyAlignment="1">
      <alignment horizontal="center" vertical="center" wrapText="1"/>
    </xf>
    <xf numFmtId="49" fontId="1" fillId="0" borderId="16" xfId="2" applyNumberFormat="1" applyFont="1" applyFill="1" applyBorder="1" applyAlignment="1">
      <alignment horizontal="center" vertical="center"/>
    </xf>
    <xf numFmtId="0" fontId="5" fillId="0" borderId="14" xfId="0" applyFont="1" applyFill="1" applyBorder="1" applyAlignment="1">
      <alignment wrapText="1"/>
    </xf>
    <xf numFmtId="0" fontId="1" fillId="0" borderId="14" xfId="0" applyNumberFormat="1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127" xfId="4"/>
    <cellStyle name="Обычный 17" xfId="3"/>
    <cellStyle name="Обычный 3 2" xfId="5"/>
    <cellStyle name="Обычный 7" xfId="1"/>
    <cellStyle name="Обычный 7 13" xfId="2"/>
  </cellStyles>
  <dxfs count="822"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D8E4BC"/>
        </patternFill>
      </fill>
    </dxf>
    <dxf>
      <fill>
        <patternFill>
          <bgColor rgb="FFC5D9F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CCFF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CC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8E4B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D8E4BC"/>
        </patternFill>
      </fill>
    </dxf>
    <dxf>
      <fill>
        <patternFill>
          <bgColor rgb="FFC5D9F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theme="6" tint="0.39994506668294322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6" tint="0.39994506668294322"/>
        </patternFill>
      </fill>
    </dxf>
    <dxf>
      <fill>
        <patternFill>
          <bgColor rgb="FFFFCCFF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ill>
        <patternFill>
          <bgColor theme="4" tint="0.3999450666829432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D8E4B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C5D9F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CCFF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FFFFCC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DDD9C4"/>
        </patternFill>
      </fill>
    </dxf>
    <dxf>
      <fill>
        <patternFill>
          <bgColor rgb="FFEEECE1"/>
        </patternFill>
      </fill>
    </dxf>
    <dxf>
      <fill>
        <patternFill>
          <bgColor rgb="FFFFFF00"/>
        </patternFill>
      </fill>
    </dxf>
    <dxf>
      <fill>
        <patternFill>
          <bgColor rgb="FFDCE6F1"/>
        </patternFill>
      </fill>
    </dxf>
    <dxf>
      <fill>
        <patternFill>
          <bgColor rgb="FFD8E4BC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rgb="FFFFFF00"/>
        </patternFill>
      </fill>
    </dxf>
    <dxf>
      <fill>
        <patternFill>
          <bgColor theme="4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3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CCFF"/>
        </patternFill>
      </fill>
    </dxf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  <dxf>
      <fill>
        <patternFill>
          <bgColor rgb="FFFFFF00"/>
        </patternFill>
      </fill>
    </dxf>
    <dxf>
      <fill>
        <patternFill>
          <bgColor theme="3" tint="0.79998168889431442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theme="6" tint="0.59996337778862885"/>
        </patternFill>
      </fill>
    </dxf>
    <dxf>
      <fill>
        <patternFill>
          <bgColor theme="4" tint="0.79998168889431442"/>
        </patternFill>
      </fill>
    </dxf>
    <dxf>
      <fill>
        <patternFill>
          <bgColor theme="0" tint="-0.14996795556505021"/>
        </patternFill>
      </fill>
    </dxf>
  </dxfs>
  <tableStyles count="0" defaultTableStyle="TableStyleMedium9" defaultPivotStyle="PivotStyleLight16"/>
  <colors>
    <mruColors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D133"/>
  <sheetViews>
    <sheetView tabSelected="1" zoomScale="75" zoomScaleNormal="75" workbookViewId="0"/>
  </sheetViews>
  <sheetFormatPr defaultColWidth="9.140625" defaultRowHeight="15.75"/>
  <cols>
    <col min="1" max="1" width="10.5703125" style="6" customWidth="1"/>
    <col min="2" max="2" width="69.5703125" style="6" customWidth="1"/>
    <col min="3" max="3" width="17.5703125" style="6" customWidth="1"/>
    <col min="4" max="4" width="10.5703125" style="6" customWidth="1"/>
    <col min="5" max="7" width="8.5703125" style="6" customWidth="1"/>
    <col min="8" max="8" width="7" style="6" customWidth="1"/>
    <col min="9" max="9" width="5.5703125" style="6" customWidth="1"/>
    <col min="10" max="10" width="8.5703125" style="6" customWidth="1"/>
    <col min="11" max="11" width="7.5703125" style="6" customWidth="1"/>
    <col min="12" max="12" width="7" style="6" customWidth="1"/>
    <col min="13" max="15" width="8.5703125" style="6" customWidth="1"/>
    <col min="16" max="16" width="6.140625" style="6" customWidth="1"/>
    <col min="17" max="39" width="8.5703125" style="6" customWidth="1"/>
    <col min="40" max="40" width="7" style="6" bestFit="1" customWidth="1"/>
    <col min="41" max="43" width="8.5703125" style="6" customWidth="1"/>
    <col min="44" max="44" width="5.5703125" style="6" bestFit="1" customWidth="1"/>
    <col min="45" max="45" width="8.5703125" style="6" customWidth="1"/>
    <col min="46" max="46" width="9.140625" style="6" bestFit="1" customWidth="1"/>
    <col min="47" max="47" width="7" style="6" bestFit="1" customWidth="1"/>
    <col min="48" max="49" width="8.5703125" style="6" customWidth="1"/>
    <col min="50" max="50" width="7" style="6" bestFit="1" customWidth="1"/>
    <col min="51" max="51" width="6.140625" style="6" bestFit="1" customWidth="1"/>
    <col min="52" max="74" width="8.5703125" style="6" customWidth="1"/>
    <col min="75" max="75" width="7" style="6" customWidth="1"/>
    <col min="76" max="77" width="8.5703125" style="6" customWidth="1"/>
    <col min="78" max="78" width="7" style="6" customWidth="1"/>
    <col min="79" max="79" width="5.5703125" style="6" customWidth="1"/>
    <col min="80" max="80" width="8.5703125" style="6" customWidth="1"/>
    <col min="81" max="81" width="8.85546875" style="6" customWidth="1"/>
    <col min="82" max="82" width="78.5703125" style="6" customWidth="1"/>
    <col min="83" max="256" width="9.140625" style="6"/>
    <col min="257" max="257" width="7.140625" style="6" customWidth="1"/>
    <col min="258" max="258" width="22.42578125" style="6" customWidth="1"/>
    <col min="259" max="259" width="11.42578125" style="6" customWidth="1"/>
    <col min="260" max="260" width="17.140625" style="6" customWidth="1"/>
    <col min="261" max="337" width="4.42578125" style="6" customWidth="1"/>
    <col min="338" max="338" width="10.5703125" style="6" customWidth="1"/>
    <col min="339" max="512" width="9.140625" style="6"/>
    <col min="513" max="513" width="7.140625" style="6" customWidth="1"/>
    <col min="514" max="514" width="22.42578125" style="6" customWidth="1"/>
    <col min="515" max="515" width="11.42578125" style="6" customWidth="1"/>
    <col min="516" max="516" width="17.140625" style="6" customWidth="1"/>
    <col min="517" max="593" width="4.42578125" style="6" customWidth="1"/>
    <col min="594" max="594" width="10.5703125" style="6" customWidth="1"/>
    <col min="595" max="768" width="9.140625" style="6"/>
    <col min="769" max="769" width="7.140625" style="6" customWidth="1"/>
    <col min="770" max="770" width="22.42578125" style="6" customWidth="1"/>
    <col min="771" max="771" width="11.42578125" style="6" customWidth="1"/>
    <col min="772" max="772" width="17.140625" style="6" customWidth="1"/>
    <col min="773" max="849" width="4.42578125" style="6" customWidth="1"/>
    <col min="850" max="850" width="10.5703125" style="6" customWidth="1"/>
    <col min="851" max="1024" width="9.140625" style="6"/>
    <col min="1025" max="1025" width="7.140625" style="6" customWidth="1"/>
    <col min="1026" max="1026" width="22.42578125" style="6" customWidth="1"/>
    <col min="1027" max="1027" width="11.42578125" style="6" customWidth="1"/>
    <col min="1028" max="1028" width="17.140625" style="6" customWidth="1"/>
    <col min="1029" max="1105" width="4.42578125" style="6" customWidth="1"/>
    <col min="1106" max="1106" width="10.5703125" style="6" customWidth="1"/>
    <col min="1107" max="1280" width="9.140625" style="6"/>
    <col min="1281" max="1281" width="7.140625" style="6" customWidth="1"/>
    <col min="1282" max="1282" width="22.42578125" style="6" customWidth="1"/>
    <col min="1283" max="1283" width="11.42578125" style="6" customWidth="1"/>
    <col min="1284" max="1284" width="17.140625" style="6" customWidth="1"/>
    <col min="1285" max="1361" width="4.42578125" style="6" customWidth="1"/>
    <col min="1362" max="1362" width="10.5703125" style="6" customWidth="1"/>
    <col min="1363" max="1536" width="9.140625" style="6"/>
    <col min="1537" max="1537" width="7.140625" style="6" customWidth="1"/>
    <col min="1538" max="1538" width="22.42578125" style="6" customWidth="1"/>
    <col min="1539" max="1539" width="11.42578125" style="6" customWidth="1"/>
    <col min="1540" max="1540" width="17.140625" style="6" customWidth="1"/>
    <col min="1541" max="1617" width="4.42578125" style="6" customWidth="1"/>
    <col min="1618" max="1618" width="10.5703125" style="6" customWidth="1"/>
    <col min="1619" max="1792" width="9.140625" style="6"/>
    <col min="1793" max="1793" width="7.140625" style="6" customWidth="1"/>
    <col min="1794" max="1794" width="22.42578125" style="6" customWidth="1"/>
    <col min="1795" max="1795" width="11.42578125" style="6" customWidth="1"/>
    <col min="1796" max="1796" width="17.140625" style="6" customWidth="1"/>
    <col min="1797" max="1873" width="4.42578125" style="6" customWidth="1"/>
    <col min="1874" max="1874" width="10.5703125" style="6" customWidth="1"/>
    <col min="1875" max="2048" width="9.140625" style="6"/>
    <col min="2049" max="2049" width="7.140625" style="6" customWidth="1"/>
    <col min="2050" max="2050" width="22.42578125" style="6" customWidth="1"/>
    <col min="2051" max="2051" width="11.42578125" style="6" customWidth="1"/>
    <col min="2052" max="2052" width="17.140625" style="6" customWidth="1"/>
    <col min="2053" max="2129" width="4.42578125" style="6" customWidth="1"/>
    <col min="2130" max="2130" width="10.5703125" style="6" customWidth="1"/>
    <col min="2131" max="2304" width="9.140625" style="6"/>
    <col min="2305" max="2305" width="7.140625" style="6" customWidth="1"/>
    <col min="2306" max="2306" width="22.42578125" style="6" customWidth="1"/>
    <col min="2307" max="2307" width="11.42578125" style="6" customWidth="1"/>
    <col min="2308" max="2308" width="17.140625" style="6" customWidth="1"/>
    <col min="2309" max="2385" width="4.42578125" style="6" customWidth="1"/>
    <col min="2386" max="2386" width="10.5703125" style="6" customWidth="1"/>
    <col min="2387" max="2560" width="9.140625" style="6"/>
    <col min="2561" max="2561" width="7.140625" style="6" customWidth="1"/>
    <col min="2562" max="2562" width="22.42578125" style="6" customWidth="1"/>
    <col min="2563" max="2563" width="11.42578125" style="6" customWidth="1"/>
    <col min="2564" max="2564" width="17.140625" style="6" customWidth="1"/>
    <col min="2565" max="2641" width="4.42578125" style="6" customWidth="1"/>
    <col min="2642" max="2642" width="10.5703125" style="6" customWidth="1"/>
    <col min="2643" max="2816" width="9.140625" style="6"/>
    <col min="2817" max="2817" width="7.140625" style="6" customWidth="1"/>
    <col min="2818" max="2818" width="22.42578125" style="6" customWidth="1"/>
    <col min="2819" max="2819" width="11.42578125" style="6" customWidth="1"/>
    <col min="2820" max="2820" width="17.140625" style="6" customWidth="1"/>
    <col min="2821" max="2897" width="4.42578125" style="6" customWidth="1"/>
    <col min="2898" max="2898" width="10.5703125" style="6" customWidth="1"/>
    <col min="2899" max="3072" width="9.140625" style="6"/>
    <col min="3073" max="3073" width="7.140625" style="6" customWidth="1"/>
    <col min="3074" max="3074" width="22.42578125" style="6" customWidth="1"/>
    <col min="3075" max="3075" width="11.42578125" style="6" customWidth="1"/>
    <col min="3076" max="3076" width="17.140625" style="6" customWidth="1"/>
    <col min="3077" max="3153" width="4.42578125" style="6" customWidth="1"/>
    <col min="3154" max="3154" width="10.5703125" style="6" customWidth="1"/>
    <col min="3155" max="3328" width="9.140625" style="6"/>
    <col min="3329" max="3329" width="7.140625" style="6" customWidth="1"/>
    <col min="3330" max="3330" width="22.42578125" style="6" customWidth="1"/>
    <col min="3331" max="3331" width="11.42578125" style="6" customWidth="1"/>
    <col min="3332" max="3332" width="17.140625" style="6" customWidth="1"/>
    <col min="3333" max="3409" width="4.42578125" style="6" customWidth="1"/>
    <col min="3410" max="3410" width="10.5703125" style="6" customWidth="1"/>
    <col min="3411" max="3584" width="9.140625" style="6"/>
    <col min="3585" max="3585" width="7.140625" style="6" customWidth="1"/>
    <col min="3586" max="3586" width="22.42578125" style="6" customWidth="1"/>
    <col min="3587" max="3587" width="11.42578125" style="6" customWidth="1"/>
    <col min="3588" max="3588" width="17.140625" style="6" customWidth="1"/>
    <col min="3589" max="3665" width="4.42578125" style="6" customWidth="1"/>
    <col min="3666" max="3666" width="10.5703125" style="6" customWidth="1"/>
    <col min="3667" max="3840" width="9.140625" style="6"/>
    <col min="3841" max="3841" width="7.140625" style="6" customWidth="1"/>
    <col min="3842" max="3842" width="22.42578125" style="6" customWidth="1"/>
    <col min="3843" max="3843" width="11.42578125" style="6" customWidth="1"/>
    <col min="3844" max="3844" width="17.140625" style="6" customWidth="1"/>
    <col min="3845" max="3921" width="4.42578125" style="6" customWidth="1"/>
    <col min="3922" max="3922" width="10.5703125" style="6" customWidth="1"/>
    <col min="3923" max="4096" width="9.140625" style="6"/>
    <col min="4097" max="4097" width="7.140625" style="6" customWidth="1"/>
    <col min="4098" max="4098" width="22.42578125" style="6" customWidth="1"/>
    <col min="4099" max="4099" width="11.42578125" style="6" customWidth="1"/>
    <col min="4100" max="4100" width="17.140625" style="6" customWidth="1"/>
    <col min="4101" max="4177" width="4.42578125" style="6" customWidth="1"/>
    <col min="4178" max="4178" width="10.5703125" style="6" customWidth="1"/>
    <col min="4179" max="4352" width="9.140625" style="6"/>
    <col min="4353" max="4353" width="7.140625" style="6" customWidth="1"/>
    <col min="4354" max="4354" width="22.42578125" style="6" customWidth="1"/>
    <col min="4355" max="4355" width="11.42578125" style="6" customWidth="1"/>
    <col min="4356" max="4356" width="17.140625" style="6" customWidth="1"/>
    <col min="4357" max="4433" width="4.42578125" style="6" customWidth="1"/>
    <col min="4434" max="4434" width="10.5703125" style="6" customWidth="1"/>
    <col min="4435" max="4608" width="9.140625" style="6"/>
    <col min="4609" max="4609" width="7.140625" style="6" customWidth="1"/>
    <col min="4610" max="4610" width="22.42578125" style="6" customWidth="1"/>
    <col min="4611" max="4611" width="11.42578125" style="6" customWidth="1"/>
    <col min="4612" max="4612" width="17.140625" style="6" customWidth="1"/>
    <col min="4613" max="4689" width="4.42578125" style="6" customWidth="1"/>
    <col min="4690" max="4690" width="10.5703125" style="6" customWidth="1"/>
    <col min="4691" max="4864" width="9.140625" style="6"/>
    <col min="4865" max="4865" width="7.140625" style="6" customWidth="1"/>
    <col min="4866" max="4866" width="22.42578125" style="6" customWidth="1"/>
    <col min="4867" max="4867" width="11.42578125" style="6" customWidth="1"/>
    <col min="4868" max="4868" width="17.140625" style="6" customWidth="1"/>
    <col min="4869" max="4945" width="4.42578125" style="6" customWidth="1"/>
    <col min="4946" max="4946" width="10.5703125" style="6" customWidth="1"/>
    <col min="4947" max="5120" width="9.140625" style="6"/>
    <col min="5121" max="5121" width="7.140625" style="6" customWidth="1"/>
    <col min="5122" max="5122" width="22.42578125" style="6" customWidth="1"/>
    <col min="5123" max="5123" width="11.42578125" style="6" customWidth="1"/>
    <col min="5124" max="5124" width="17.140625" style="6" customWidth="1"/>
    <col min="5125" max="5201" width="4.42578125" style="6" customWidth="1"/>
    <col min="5202" max="5202" width="10.5703125" style="6" customWidth="1"/>
    <col min="5203" max="5376" width="9.140625" style="6"/>
    <col min="5377" max="5377" width="7.140625" style="6" customWidth="1"/>
    <col min="5378" max="5378" width="22.42578125" style="6" customWidth="1"/>
    <col min="5379" max="5379" width="11.42578125" style="6" customWidth="1"/>
    <col min="5380" max="5380" width="17.140625" style="6" customWidth="1"/>
    <col min="5381" max="5457" width="4.42578125" style="6" customWidth="1"/>
    <col min="5458" max="5458" width="10.5703125" style="6" customWidth="1"/>
    <col min="5459" max="5632" width="9.140625" style="6"/>
    <col min="5633" max="5633" width="7.140625" style="6" customWidth="1"/>
    <col min="5634" max="5634" width="22.42578125" style="6" customWidth="1"/>
    <col min="5635" max="5635" width="11.42578125" style="6" customWidth="1"/>
    <col min="5636" max="5636" width="17.140625" style="6" customWidth="1"/>
    <col min="5637" max="5713" width="4.42578125" style="6" customWidth="1"/>
    <col min="5714" max="5714" width="10.5703125" style="6" customWidth="1"/>
    <col min="5715" max="5888" width="9.140625" style="6"/>
    <col min="5889" max="5889" width="7.140625" style="6" customWidth="1"/>
    <col min="5890" max="5890" width="22.42578125" style="6" customWidth="1"/>
    <col min="5891" max="5891" width="11.42578125" style="6" customWidth="1"/>
    <col min="5892" max="5892" width="17.140625" style="6" customWidth="1"/>
    <col min="5893" max="5969" width="4.42578125" style="6" customWidth="1"/>
    <col min="5970" max="5970" width="10.5703125" style="6" customWidth="1"/>
    <col min="5971" max="6144" width="9.140625" style="6"/>
    <col min="6145" max="6145" width="7.140625" style="6" customWidth="1"/>
    <col min="6146" max="6146" width="22.42578125" style="6" customWidth="1"/>
    <col min="6147" max="6147" width="11.42578125" style="6" customWidth="1"/>
    <col min="6148" max="6148" width="17.140625" style="6" customWidth="1"/>
    <col min="6149" max="6225" width="4.42578125" style="6" customWidth="1"/>
    <col min="6226" max="6226" width="10.5703125" style="6" customWidth="1"/>
    <col min="6227" max="6400" width="9.140625" style="6"/>
    <col min="6401" max="6401" width="7.140625" style="6" customWidth="1"/>
    <col min="6402" max="6402" width="22.42578125" style="6" customWidth="1"/>
    <col min="6403" max="6403" width="11.42578125" style="6" customWidth="1"/>
    <col min="6404" max="6404" width="17.140625" style="6" customWidth="1"/>
    <col min="6405" max="6481" width="4.42578125" style="6" customWidth="1"/>
    <col min="6482" max="6482" width="10.5703125" style="6" customWidth="1"/>
    <col min="6483" max="6656" width="9.140625" style="6"/>
    <col min="6657" max="6657" width="7.140625" style="6" customWidth="1"/>
    <col min="6658" max="6658" width="22.42578125" style="6" customWidth="1"/>
    <col min="6659" max="6659" width="11.42578125" style="6" customWidth="1"/>
    <col min="6660" max="6660" width="17.140625" style="6" customWidth="1"/>
    <col min="6661" max="6737" width="4.42578125" style="6" customWidth="1"/>
    <col min="6738" max="6738" width="10.5703125" style="6" customWidth="1"/>
    <col min="6739" max="6912" width="9.140625" style="6"/>
    <col min="6913" max="6913" width="7.140625" style="6" customWidth="1"/>
    <col min="6914" max="6914" width="22.42578125" style="6" customWidth="1"/>
    <col min="6915" max="6915" width="11.42578125" style="6" customWidth="1"/>
    <col min="6916" max="6916" width="17.140625" style="6" customWidth="1"/>
    <col min="6917" max="6993" width="4.42578125" style="6" customWidth="1"/>
    <col min="6994" max="6994" width="10.5703125" style="6" customWidth="1"/>
    <col min="6995" max="7168" width="9.140625" style="6"/>
    <col min="7169" max="7169" width="7.140625" style="6" customWidth="1"/>
    <col min="7170" max="7170" width="22.42578125" style="6" customWidth="1"/>
    <col min="7171" max="7171" width="11.42578125" style="6" customWidth="1"/>
    <col min="7172" max="7172" width="17.140625" style="6" customWidth="1"/>
    <col min="7173" max="7249" width="4.42578125" style="6" customWidth="1"/>
    <col min="7250" max="7250" width="10.5703125" style="6" customWidth="1"/>
    <col min="7251" max="7424" width="9.140625" style="6"/>
    <col min="7425" max="7425" width="7.140625" style="6" customWidth="1"/>
    <col min="7426" max="7426" width="22.42578125" style="6" customWidth="1"/>
    <col min="7427" max="7427" width="11.42578125" style="6" customWidth="1"/>
    <col min="7428" max="7428" width="17.140625" style="6" customWidth="1"/>
    <col min="7429" max="7505" width="4.42578125" style="6" customWidth="1"/>
    <col min="7506" max="7506" width="10.5703125" style="6" customWidth="1"/>
    <col min="7507" max="7680" width="9.140625" style="6"/>
    <col min="7681" max="7681" width="7.140625" style="6" customWidth="1"/>
    <col min="7682" max="7682" width="22.42578125" style="6" customWidth="1"/>
    <col min="7683" max="7683" width="11.42578125" style="6" customWidth="1"/>
    <col min="7684" max="7684" width="17.140625" style="6" customWidth="1"/>
    <col min="7685" max="7761" width="4.42578125" style="6" customWidth="1"/>
    <col min="7762" max="7762" width="10.5703125" style="6" customWidth="1"/>
    <col min="7763" max="7936" width="9.140625" style="6"/>
    <col min="7937" max="7937" width="7.140625" style="6" customWidth="1"/>
    <col min="7938" max="7938" width="22.42578125" style="6" customWidth="1"/>
    <col min="7939" max="7939" width="11.42578125" style="6" customWidth="1"/>
    <col min="7940" max="7940" width="17.140625" style="6" customWidth="1"/>
    <col min="7941" max="8017" width="4.42578125" style="6" customWidth="1"/>
    <col min="8018" max="8018" width="10.5703125" style="6" customWidth="1"/>
    <col min="8019" max="8192" width="9.140625" style="6"/>
    <col min="8193" max="8193" width="7.140625" style="6" customWidth="1"/>
    <col min="8194" max="8194" width="22.42578125" style="6" customWidth="1"/>
    <col min="8195" max="8195" width="11.42578125" style="6" customWidth="1"/>
    <col min="8196" max="8196" width="17.140625" style="6" customWidth="1"/>
    <col min="8197" max="8273" width="4.42578125" style="6" customWidth="1"/>
    <col min="8274" max="8274" width="10.5703125" style="6" customWidth="1"/>
    <col min="8275" max="8448" width="9.140625" style="6"/>
    <col min="8449" max="8449" width="7.140625" style="6" customWidth="1"/>
    <col min="8450" max="8450" width="22.42578125" style="6" customWidth="1"/>
    <col min="8451" max="8451" width="11.42578125" style="6" customWidth="1"/>
    <col min="8452" max="8452" width="17.140625" style="6" customWidth="1"/>
    <col min="8453" max="8529" width="4.42578125" style="6" customWidth="1"/>
    <col min="8530" max="8530" width="10.5703125" style="6" customWidth="1"/>
    <col min="8531" max="8704" width="9.140625" style="6"/>
    <col min="8705" max="8705" width="7.140625" style="6" customWidth="1"/>
    <col min="8706" max="8706" width="22.42578125" style="6" customWidth="1"/>
    <col min="8707" max="8707" width="11.42578125" style="6" customWidth="1"/>
    <col min="8708" max="8708" width="17.140625" style="6" customWidth="1"/>
    <col min="8709" max="8785" width="4.42578125" style="6" customWidth="1"/>
    <col min="8786" max="8786" width="10.5703125" style="6" customWidth="1"/>
    <col min="8787" max="8960" width="9.140625" style="6"/>
    <col min="8961" max="8961" width="7.140625" style="6" customWidth="1"/>
    <col min="8962" max="8962" width="22.42578125" style="6" customWidth="1"/>
    <col min="8963" max="8963" width="11.42578125" style="6" customWidth="1"/>
    <col min="8964" max="8964" width="17.140625" style="6" customWidth="1"/>
    <col min="8965" max="9041" width="4.42578125" style="6" customWidth="1"/>
    <col min="9042" max="9042" width="10.5703125" style="6" customWidth="1"/>
    <col min="9043" max="9216" width="9.140625" style="6"/>
    <col min="9217" max="9217" width="7.140625" style="6" customWidth="1"/>
    <col min="9218" max="9218" width="22.42578125" style="6" customWidth="1"/>
    <col min="9219" max="9219" width="11.42578125" style="6" customWidth="1"/>
    <col min="9220" max="9220" width="17.140625" style="6" customWidth="1"/>
    <col min="9221" max="9297" width="4.42578125" style="6" customWidth="1"/>
    <col min="9298" max="9298" width="10.5703125" style="6" customWidth="1"/>
    <col min="9299" max="9472" width="9.140625" style="6"/>
    <col min="9473" max="9473" width="7.140625" style="6" customWidth="1"/>
    <col min="9474" max="9474" width="22.42578125" style="6" customWidth="1"/>
    <col min="9475" max="9475" width="11.42578125" style="6" customWidth="1"/>
    <col min="9476" max="9476" width="17.140625" style="6" customWidth="1"/>
    <col min="9477" max="9553" width="4.42578125" style="6" customWidth="1"/>
    <col min="9554" max="9554" width="10.5703125" style="6" customWidth="1"/>
    <col min="9555" max="9728" width="9.140625" style="6"/>
    <col min="9729" max="9729" width="7.140625" style="6" customWidth="1"/>
    <col min="9730" max="9730" width="22.42578125" style="6" customWidth="1"/>
    <col min="9731" max="9731" width="11.42578125" style="6" customWidth="1"/>
    <col min="9732" max="9732" width="17.140625" style="6" customWidth="1"/>
    <col min="9733" max="9809" width="4.42578125" style="6" customWidth="1"/>
    <col min="9810" max="9810" width="10.5703125" style="6" customWidth="1"/>
    <col min="9811" max="9984" width="9.140625" style="6"/>
    <col min="9985" max="9985" width="7.140625" style="6" customWidth="1"/>
    <col min="9986" max="9986" width="22.42578125" style="6" customWidth="1"/>
    <col min="9987" max="9987" width="11.42578125" style="6" customWidth="1"/>
    <col min="9988" max="9988" width="17.140625" style="6" customWidth="1"/>
    <col min="9989" max="10065" width="4.42578125" style="6" customWidth="1"/>
    <col min="10066" max="10066" width="10.5703125" style="6" customWidth="1"/>
    <col min="10067" max="10240" width="9.140625" style="6"/>
    <col min="10241" max="10241" width="7.140625" style="6" customWidth="1"/>
    <col min="10242" max="10242" width="22.42578125" style="6" customWidth="1"/>
    <col min="10243" max="10243" width="11.42578125" style="6" customWidth="1"/>
    <col min="10244" max="10244" width="17.140625" style="6" customWidth="1"/>
    <col min="10245" max="10321" width="4.42578125" style="6" customWidth="1"/>
    <col min="10322" max="10322" width="10.5703125" style="6" customWidth="1"/>
    <col min="10323" max="10496" width="9.140625" style="6"/>
    <col min="10497" max="10497" width="7.140625" style="6" customWidth="1"/>
    <col min="10498" max="10498" width="22.42578125" style="6" customWidth="1"/>
    <col min="10499" max="10499" width="11.42578125" style="6" customWidth="1"/>
    <col min="10500" max="10500" width="17.140625" style="6" customWidth="1"/>
    <col min="10501" max="10577" width="4.42578125" style="6" customWidth="1"/>
    <col min="10578" max="10578" width="10.5703125" style="6" customWidth="1"/>
    <col min="10579" max="10752" width="9.140625" style="6"/>
    <col min="10753" max="10753" width="7.140625" style="6" customWidth="1"/>
    <col min="10754" max="10754" width="22.42578125" style="6" customWidth="1"/>
    <col min="10755" max="10755" width="11.42578125" style="6" customWidth="1"/>
    <col min="10756" max="10756" width="17.140625" style="6" customWidth="1"/>
    <col min="10757" max="10833" width="4.42578125" style="6" customWidth="1"/>
    <col min="10834" max="10834" width="10.5703125" style="6" customWidth="1"/>
    <col min="10835" max="11008" width="9.140625" style="6"/>
    <col min="11009" max="11009" width="7.140625" style="6" customWidth="1"/>
    <col min="11010" max="11010" width="22.42578125" style="6" customWidth="1"/>
    <col min="11011" max="11011" width="11.42578125" style="6" customWidth="1"/>
    <col min="11012" max="11012" width="17.140625" style="6" customWidth="1"/>
    <col min="11013" max="11089" width="4.42578125" style="6" customWidth="1"/>
    <col min="11090" max="11090" width="10.5703125" style="6" customWidth="1"/>
    <col min="11091" max="11264" width="9.140625" style="6"/>
    <col min="11265" max="11265" width="7.140625" style="6" customWidth="1"/>
    <col min="11266" max="11266" width="22.42578125" style="6" customWidth="1"/>
    <col min="11267" max="11267" width="11.42578125" style="6" customWidth="1"/>
    <col min="11268" max="11268" width="17.140625" style="6" customWidth="1"/>
    <col min="11269" max="11345" width="4.42578125" style="6" customWidth="1"/>
    <col min="11346" max="11346" width="10.5703125" style="6" customWidth="1"/>
    <col min="11347" max="11520" width="9.140625" style="6"/>
    <col min="11521" max="11521" width="7.140625" style="6" customWidth="1"/>
    <col min="11522" max="11522" width="22.42578125" style="6" customWidth="1"/>
    <col min="11523" max="11523" width="11.42578125" style="6" customWidth="1"/>
    <col min="11524" max="11524" width="17.140625" style="6" customWidth="1"/>
    <col min="11525" max="11601" width="4.42578125" style="6" customWidth="1"/>
    <col min="11602" max="11602" width="10.5703125" style="6" customWidth="1"/>
    <col min="11603" max="11776" width="9.140625" style="6"/>
    <col min="11777" max="11777" width="7.140625" style="6" customWidth="1"/>
    <col min="11778" max="11778" width="22.42578125" style="6" customWidth="1"/>
    <col min="11779" max="11779" width="11.42578125" style="6" customWidth="1"/>
    <col min="11780" max="11780" width="17.140625" style="6" customWidth="1"/>
    <col min="11781" max="11857" width="4.42578125" style="6" customWidth="1"/>
    <col min="11858" max="11858" width="10.5703125" style="6" customWidth="1"/>
    <col min="11859" max="12032" width="9.140625" style="6"/>
    <col min="12033" max="12033" width="7.140625" style="6" customWidth="1"/>
    <col min="12034" max="12034" width="22.42578125" style="6" customWidth="1"/>
    <col min="12035" max="12035" width="11.42578125" style="6" customWidth="1"/>
    <col min="12036" max="12036" width="17.140625" style="6" customWidth="1"/>
    <col min="12037" max="12113" width="4.42578125" style="6" customWidth="1"/>
    <col min="12114" max="12114" width="10.5703125" style="6" customWidth="1"/>
    <col min="12115" max="12288" width="9.140625" style="6"/>
    <col min="12289" max="12289" width="7.140625" style="6" customWidth="1"/>
    <col min="12290" max="12290" width="22.42578125" style="6" customWidth="1"/>
    <col min="12291" max="12291" width="11.42578125" style="6" customWidth="1"/>
    <col min="12292" max="12292" width="17.140625" style="6" customWidth="1"/>
    <col min="12293" max="12369" width="4.42578125" style="6" customWidth="1"/>
    <col min="12370" max="12370" width="10.5703125" style="6" customWidth="1"/>
    <col min="12371" max="12544" width="9.140625" style="6"/>
    <col min="12545" max="12545" width="7.140625" style="6" customWidth="1"/>
    <col min="12546" max="12546" width="22.42578125" style="6" customWidth="1"/>
    <col min="12547" max="12547" width="11.42578125" style="6" customWidth="1"/>
    <col min="12548" max="12548" width="17.140625" style="6" customWidth="1"/>
    <col min="12549" max="12625" width="4.42578125" style="6" customWidth="1"/>
    <col min="12626" max="12626" width="10.5703125" style="6" customWidth="1"/>
    <col min="12627" max="12800" width="9.140625" style="6"/>
    <col min="12801" max="12801" width="7.140625" style="6" customWidth="1"/>
    <col min="12802" max="12802" width="22.42578125" style="6" customWidth="1"/>
    <col min="12803" max="12803" width="11.42578125" style="6" customWidth="1"/>
    <col min="12804" max="12804" width="17.140625" style="6" customWidth="1"/>
    <col min="12805" max="12881" width="4.42578125" style="6" customWidth="1"/>
    <col min="12882" max="12882" width="10.5703125" style="6" customWidth="1"/>
    <col min="12883" max="13056" width="9.140625" style="6"/>
    <col min="13057" max="13057" width="7.140625" style="6" customWidth="1"/>
    <col min="13058" max="13058" width="22.42578125" style="6" customWidth="1"/>
    <col min="13059" max="13059" width="11.42578125" style="6" customWidth="1"/>
    <col min="13060" max="13060" width="17.140625" style="6" customWidth="1"/>
    <col min="13061" max="13137" width="4.42578125" style="6" customWidth="1"/>
    <col min="13138" max="13138" width="10.5703125" style="6" customWidth="1"/>
    <col min="13139" max="13312" width="9.140625" style="6"/>
    <col min="13313" max="13313" width="7.140625" style="6" customWidth="1"/>
    <col min="13314" max="13314" width="22.42578125" style="6" customWidth="1"/>
    <col min="13315" max="13315" width="11.42578125" style="6" customWidth="1"/>
    <col min="13316" max="13316" width="17.140625" style="6" customWidth="1"/>
    <col min="13317" max="13393" width="4.42578125" style="6" customWidth="1"/>
    <col min="13394" max="13394" width="10.5703125" style="6" customWidth="1"/>
    <col min="13395" max="13568" width="9.140625" style="6"/>
    <col min="13569" max="13569" width="7.140625" style="6" customWidth="1"/>
    <col min="13570" max="13570" width="22.42578125" style="6" customWidth="1"/>
    <col min="13571" max="13571" width="11.42578125" style="6" customWidth="1"/>
    <col min="13572" max="13572" width="17.140625" style="6" customWidth="1"/>
    <col min="13573" max="13649" width="4.42578125" style="6" customWidth="1"/>
    <col min="13650" max="13650" width="10.5703125" style="6" customWidth="1"/>
    <col min="13651" max="13824" width="9.140625" style="6"/>
    <col min="13825" max="13825" width="7.140625" style="6" customWidth="1"/>
    <col min="13826" max="13826" width="22.42578125" style="6" customWidth="1"/>
    <col min="13827" max="13827" width="11.42578125" style="6" customWidth="1"/>
    <col min="13828" max="13828" width="17.140625" style="6" customWidth="1"/>
    <col min="13829" max="13905" width="4.42578125" style="6" customWidth="1"/>
    <col min="13906" max="13906" width="10.5703125" style="6" customWidth="1"/>
    <col min="13907" max="14080" width="9.140625" style="6"/>
    <col min="14081" max="14081" width="7.140625" style="6" customWidth="1"/>
    <col min="14082" max="14082" width="22.42578125" style="6" customWidth="1"/>
    <col min="14083" max="14083" width="11.42578125" style="6" customWidth="1"/>
    <col min="14084" max="14084" width="17.140625" style="6" customWidth="1"/>
    <col min="14085" max="14161" width="4.42578125" style="6" customWidth="1"/>
    <col min="14162" max="14162" width="10.5703125" style="6" customWidth="1"/>
    <col min="14163" max="14336" width="9.140625" style="6"/>
    <col min="14337" max="14337" width="7.140625" style="6" customWidth="1"/>
    <col min="14338" max="14338" width="22.42578125" style="6" customWidth="1"/>
    <col min="14339" max="14339" width="11.42578125" style="6" customWidth="1"/>
    <col min="14340" max="14340" width="17.140625" style="6" customWidth="1"/>
    <col min="14341" max="14417" width="4.42578125" style="6" customWidth="1"/>
    <col min="14418" max="14418" width="10.5703125" style="6" customWidth="1"/>
    <col min="14419" max="14592" width="9.140625" style="6"/>
    <col min="14593" max="14593" width="7.140625" style="6" customWidth="1"/>
    <col min="14594" max="14594" width="22.42578125" style="6" customWidth="1"/>
    <col min="14595" max="14595" width="11.42578125" style="6" customWidth="1"/>
    <col min="14596" max="14596" width="17.140625" style="6" customWidth="1"/>
    <col min="14597" max="14673" width="4.42578125" style="6" customWidth="1"/>
    <col min="14674" max="14674" width="10.5703125" style="6" customWidth="1"/>
    <col min="14675" max="14848" width="9.140625" style="6"/>
    <col min="14849" max="14849" width="7.140625" style="6" customWidth="1"/>
    <col min="14850" max="14850" width="22.42578125" style="6" customWidth="1"/>
    <col min="14851" max="14851" width="11.42578125" style="6" customWidth="1"/>
    <col min="14852" max="14852" width="17.140625" style="6" customWidth="1"/>
    <col min="14853" max="14929" width="4.42578125" style="6" customWidth="1"/>
    <col min="14930" max="14930" width="10.5703125" style="6" customWidth="1"/>
    <col min="14931" max="15104" width="9.140625" style="6"/>
    <col min="15105" max="15105" width="7.140625" style="6" customWidth="1"/>
    <col min="15106" max="15106" width="22.42578125" style="6" customWidth="1"/>
    <col min="15107" max="15107" width="11.42578125" style="6" customWidth="1"/>
    <col min="15108" max="15108" width="17.140625" style="6" customWidth="1"/>
    <col min="15109" max="15185" width="4.42578125" style="6" customWidth="1"/>
    <col min="15186" max="15186" width="10.5703125" style="6" customWidth="1"/>
    <col min="15187" max="15360" width="9.140625" style="6"/>
    <col min="15361" max="15361" width="7.140625" style="6" customWidth="1"/>
    <col min="15362" max="15362" width="22.42578125" style="6" customWidth="1"/>
    <col min="15363" max="15363" width="11.42578125" style="6" customWidth="1"/>
    <col min="15364" max="15364" width="17.140625" style="6" customWidth="1"/>
    <col min="15365" max="15441" width="4.42578125" style="6" customWidth="1"/>
    <col min="15442" max="15442" width="10.5703125" style="6" customWidth="1"/>
    <col min="15443" max="15616" width="9.140625" style="6"/>
    <col min="15617" max="15617" width="7.140625" style="6" customWidth="1"/>
    <col min="15618" max="15618" width="22.42578125" style="6" customWidth="1"/>
    <col min="15619" max="15619" width="11.42578125" style="6" customWidth="1"/>
    <col min="15620" max="15620" width="17.140625" style="6" customWidth="1"/>
    <col min="15621" max="15697" width="4.42578125" style="6" customWidth="1"/>
    <col min="15698" max="15698" width="10.5703125" style="6" customWidth="1"/>
    <col min="15699" max="15872" width="9.140625" style="6"/>
    <col min="15873" max="15873" width="7.140625" style="6" customWidth="1"/>
    <col min="15874" max="15874" width="22.42578125" style="6" customWidth="1"/>
    <col min="15875" max="15875" width="11.42578125" style="6" customWidth="1"/>
    <col min="15876" max="15876" width="17.140625" style="6" customWidth="1"/>
    <col min="15877" max="15953" width="4.42578125" style="6" customWidth="1"/>
    <col min="15954" max="15954" width="10.5703125" style="6" customWidth="1"/>
    <col min="15955" max="16128" width="9.140625" style="6"/>
    <col min="16129" max="16129" width="7.140625" style="6" customWidth="1"/>
    <col min="16130" max="16130" width="22.42578125" style="6" customWidth="1"/>
    <col min="16131" max="16131" width="11.42578125" style="6" customWidth="1"/>
    <col min="16132" max="16132" width="17.140625" style="6" customWidth="1"/>
    <col min="16133" max="16209" width="4.42578125" style="6" customWidth="1"/>
    <col min="16210" max="16210" width="10.5703125" style="6" customWidth="1"/>
    <col min="16211" max="16384" width="9.140625" style="6"/>
  </cols>
  <sheetData>
    <row r="1" spans="1:82">
      <c r="CD1" s="13" t="s">
        <v>0</v>
      </c>
    </row>
    <row r="2" spans="1:82">
      <c r="BX2" s="14"/>
      <c r="CA2" s="15" t="s">
        <v>1</v>
      </c>
      <c r="CB2" s="15"/>
      <c r="CC2" s="15"/>
      <c r="CD2" s="15"/>
    </row>
    <row r="3" spans="1:82">
      <c r="A3" s="16" t="s">
        <v>2</v>
      </c>
      <c r="B3" s="16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</row>
    <row r="4" spans="1:82">
      <c r="K4" s="13" t="s">
        <v>3</v>
      </c>
      <c r="L4" s="17">
        <v>1</v>
      </c>
      <c r="M4" s="18"/>
      <c r="N4" s="16" t="s">
        <v>403</v>
      </c>
      <c r="O4" s="16"/>
      <c r="P4" s="17">
        <v>2024</v>
      </c>
      <c r="Q4" s="18"/>
      <c r="R4" s="6" t="s">
        <v>4</v>
      </c>
    </row>
    <row r="6" spans="1:82">
      <c r="K6" s="13" t="s">
        <v>5</v>
      </c>
      <c r="L6" s="17" t="s">
        <v>109</v>
      </c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82">
      <c r="L7" s="19" t="s">
        <v>6</v>
      </c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20"/>
      <c r="AJ7" s="20"/>
      <c r="AK7" s="20"/>
    </row>
    <row r="9" spans="1:82">
      <c r="O9" s="13" t="s">
        <v>7</v>
      </c>
      <c r="P9" s="17">
        <v>2024</v>
      </c>
      <c r="Q9" s="18"/>
      <c r="R9" s="6" t="s">
        <v>8</v>
      </c>
    </row>
    <row r="11" spans="1:82">
      <c r="N11" s="13" t="s">
        <v>9</v>
      </c>
      <c r="O11" s="18" t="s">
        <v>222</v>
      </c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21"/>
      <c r="AD11" s="21"/>
      <c r="AE11" s="21"/>
      <c r="AF11" s="21"/>
    </row>
    <row r="12" spans="1:82">
      <c r="O12" s="19" t="s">
        <v>10</v>
      </c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20"/>
      <c r="AD12" s="20"/>
      <c r="AE12" s="20"/>
      <c r="AF12" s="20"/>
    </row>
    <row r="13" spans="1:82"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</row>
    <row r="14" spans="1:82">
      <c r="A14" s="22" t="s">
        <v>11</v>
      </c>
      <c r="B14" s="22" t="s">
        <v>12</v>
      </c>
      <c r="C14" s="22" t="s">
        <v>13</v>
      </c>
      <c r="D14" s="22" t="s">
        <v>14</v>
      </c>
      <c r="E14" s="23" t="s">
        <v>15</v>
      </c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4"/>
      <c r="AB14" s="24"/>
      <c r="AC14" s="24"/>
      <c r="AD14" s="24"/>
      <c r="AE14" s="24"/>
      <c r="AF14" s="24"/>
      <c r="AG14" s="24"/>
      <c r="AH14" s="24"/>
      <c r="AI14" s="24"/>
      <c r="AJ14" s="24"/>
      <c r="AK14" s="24"/>
      <c r="AL14" s="25" t="s">
        <v>348</v>
      </c>
      <c r="AM14" s="25"/>
      <c r="AN14" s="25"/>
      <c r="AO14" s="25"/>
      <c r="AP14" s="25"/>
      <c r="AQ14" s="25"/>
      <c r="AR14" s="25"/>
      <c r="AS14" s="25"/>
      <c r="AT14" s="25"/>
      <c r="AU14" s="25"/>
      <c r="AV14" s="25"/>
      <c r="AW14" s="25"/>
      <c r="AX14" s="25"/>
      <c r="AY14" s="25"/>
      <c r="AZ14" s="25"/>
      <c r="BA14" s="25"/>
      <c r="BB14" s="25"/>
      <c r="BC14" s="25"/>
      <c r="BD14" s="25"/>
      <c r="BE14" s="25"/>
      <c r="BF14" s="25"/>
      <c r="BG14" s="25"/>
      <c r="BH14" s="25"/>
      <c r="BI14" s="25"/>
      <c r="BJ14" s="25"/>
      <c r="BK14" s="25"/>
      <c r="BL14" s="25"/>
      <c r="BM14" s="25"/>
      <c r="BN14" s="25"/>
      <c r="BO14" s="25"/>
      <c r="BP14" s="25"/>
      <c r="BQ14" s="25"/>
      <c r="BR14" s="25"/>
      <c r="BS14" s="25"/>
      <c r="BT14" s="25"/>
      <c r="BU14" s="25"/>
      <c r="BV14" s="26"/>
      <c r="BW14" s="27" t="s">
        <v>16</v>
      </c>
      <c r="BX14" s="28"/>
      <c r="BY14" s="28"/>
      <c r="BZ14" s="28"/>
      <c r="CA14" s="28"/>
      <c r="CB14" s="28"/>
      <c r="CC14" s="29"/>
      <c r="CD14" s="22" t="s">
        <v>17</v>
      </c>
    </row>
    <row r="15" spans="1:82">
      <c r="A15" s="30"/>
      <c r="B15" s="30"/>
      <c r="C15" s="30"/>
      <c r="D15" s="30"/>
      <c r="E15" s="31" t="s">
        <v>18</v>
      </c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3"/>
      <c r="AM15" s="33"/>
      <c r="AN15" s="31" t="s">
        <v>19</v>
      </c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4"/>
      <c r="BW15" s="35"/>
      <c r="BX15" s="36"/>
      <c r="BY15" s="36"/>
      <c r="BZ15" s="36"/>
      <c r="CA15" s="36"/>
      <c r="CB15" s="36"/>
      <c r="CC15" s="37"/>
      <c r="CD15" s="30"/>
    </row>
    <row r="16" spans="1:82">
      <c r="A16" s="30"/>
      <c r="B16" s="30"/>
      <c r="C16" s="30"/>
      <c r="D16" s="30"/>
      <c r="E16" s="31" t="s">
        <v>20</v>
      </c>
      <c r="F16" s="32"/>
      <c r="G16" s="32"/>
      <c r="H16" s="32"/>
      <c r="I16" s="32"/>
      <c r="J16" s="32"/>
      <c r="K16" s="34"/>
      <c r="L16" s="31" t="s">
        <v>21</v>
      </c>
      <c r="M16" s="32"/>
      <c r="N16" s="32"/>
      <c r="O16" s="32"/>
      <c r="P16" s="32"/>
      <c r="Q16" s="32"/>
      <c r="R16" s="34"/>
      <c r="S16" s="31" t="s">
        <v>22</v>
      </c>
      <c r="T16" s="32"/>
      <c r="U16" s="32"/>
      <c r="V16" s="32"/>
      <c r="W16" s="32"/>
      <c r="X16" s="32"/>
      <c r="Y16" s="34"/>
      <c r="Z16" s="31" t="s">
        <v>23</v>
      </c>
      <c r="AA16" s="32"/>
      <c r="AB16" s="32"/>
      <c r="AC16" s="32"/>
      <c r="AD16" s="32"/>
      <c r="AE16" s="32"/>
      <c r="AF16" s="34"/>
      <c r="AG16" s="31" t="s">
        <v>24</v>
      </c>
      <c r="AH16" s="32"/>
      <c r="AI16" s="32"/>
      <c r="AJ16" s="32"/>
      <c r="AK16" s="32"/>
      <c r="AL16" s="32"/>
      <c r="AM16" s="34"/>
      <c r="AN16" s="31" t="s">
        <v>20</v>
      </c>
      <c r="AO16" s="32"/>
      <c r="AP16" s="32"/>
      <c r="AQ16" s="32"/>
      <c r="AR16" s="32"/>
      <c r="AS16" s="32"/>
      <c r="AT16" s="34"/>
      <c r="AU16" s="31" t="s">
        <v>21</v>
      </c>
      <c r="AV16" s="32"/>
      <c r="AW16" s="32"/>
      <c r="AX16" s="32"/>
      <c r="AY16" s="32"/>
      <c r="AZ16" s="32"/>
      <c r="BA16" s="34"/>
      <c r="BB16" s="31" t="s">
        <v>22</v>
      </c>
      <c r="BC16" s="32"/>
      <c r="BD16" s="32"/>
      <c r="BE16" s="32"/>
      <c r="BF16" s="32"/>
      <c r="BG16" s="32"/>
      <c r="BH16" s="34"/>
      <c r="BI16" s="31" t="s">
        <v>23</v>
      </c>
      <c r="BJ16" s="32"/>
      <c r="BK16" s="32"/>
      <c r="BL16" s="32"/>
      <c r="BM16" s="32"/>
      <c r="BN16" s="32"/>
      <c r="BO16" s="34"/>
      <c r="BP16" s="31" t="s">
        <v>24</v>
      </c>
      <c r="BQ16" s="32"/>
      <c r="BR16" s="32"/>
      <c r="BS16" s="32"/>
      <c r="BT16" s="32"/>
      <c r="BU16" s="32"/>
      <c r="BV16" s="34"/>
      <c r="BW16" s="38"/>
      <c r="BX16" s="39"/>
      <c r="BY16" s="39"/>
      <c r="BZ16" s="39"/>
      <c r="CA16" s="39"/>
      <c r="CB16" s="39"/>
      <c r="CC16" s="40"/>
      <c r="CD16" s="30"/>
    </row>
    <row r="17" spans="1:82" ht="40.5">
      <c r="A17" s="30"/>
      <c r="B17" s="30"/>
      <c r="C17" s="30"/>
      <c r="D17" s="30"/>
      <c r="E17" s="41" t="s">
        <v>25</v>
      </c>
      <c r="F17" s="41" t="s">
        <v>26</v>
      </c>
      <c r="G17" s="41" t="s">
        <v>27</v>
      </c>
      <c r="H17" s="41" t="s">
        <v>28</v>
      </c>
      <c r="I17" s="41" t="s">
        <v>29</v>
      </c>
      <c r="J17" s="41" t="s">
        <v>30</v>
      </c>
      <c r="K17" s="41" t="s">
        <v>31</v>
      </c>
      <c r="L17" s="41" t="s">
        <v>25</v>
      </c>
      <c r="M17" s="41" t="s">
        <v>26</v>
      </c>
      <c r="N17" s="41" t="s">
        <v>27</v>
      </c>
      <c r="O17" s="41" t="s">
        <v>28</v>
      </c>
      <c r="P17" s="41" t="s">
        <v>29</v>
      </c>
      <c r="Q17" s="41" t="s">
        <v>30</v>
      </c>
      <c r="R17" s="41" t="s">
        <v>31</v>
      </c>
      <c r="S17" s="41" t="s">
        <v>25</v>
      </c>
      <c r="T17" s="41" t="s">
        <v>26</v>
      </c>
      <c r="U17" s="41" t="s">
        <v>27</v>
      </c>
      <c r="V17" s="41" t="s">
        <v>28</v>
      </c>
      <c r="W17" s="41" t="s">
        <v>29</v>
      </c>
      <c r="X17" s="41" t="s">
        <v>30</v>
      </c>
      <c r="Y17" s="41" t="s">
        <v>31</v>
      </c>
      <c r="Z17" s="41" t="s">
        <v>25</v>
      </c>
      <c r="AA17" s="41" t="s">
        <v>26</v>
      </c>
      <c r="AB17" s="41" t="s">
        <v>27</v>
      </c>
      <c r="AC17" s="41" t="s">
        <v>28</v>
      </c>
      <c r="AD17" s="41" t="s">
        <v>29</v>
      </c>
      <c r="AE17" s="41" t="s">
        <v>30</v>
      </c>
      <c r="AF17" s="41" t="s">
        <v>31</v>
      </c>
      <c r="AG17" s="41" t="s">
        <v>25</v>
      </c>
      <c r="AH17" s="41" t="s">
        <v>26</v>
      </c>
      <c r="AI17" s="41" t="s">
        <v>27</v>
      </c>
      <c r="AJ17" s="41" t="s">
        <v>28</v>
      </c>
      <c r="AK17" s="41" t="s">
        <v>29</v>
      </c>
      <c r="AL17" s="41" t="s">
        <v>30</v>
      </c>
      <c r="AM17" s="41" t="s">
        <v>31</v>
      </c>
      <c r="AN17" s="41" t="s">
        <v>25</v>
      </c>
      <c r="AO17" s="41" t="s">
        <v>26</v>
      </c>
      <c r="AP17" s="41" t="s">
        <v>27</v>
      </c>
      <c r="AQ17" s="41" t="s">
        <v>28</v>
      </c>
      <c r="AR17" s="41" t="s">
        <v>29</v>
      </c>
      <c r="AS17" s="41" t="s">
        <v>30</v>
      </c>
      <c r="AT17" s="41" t="s">
        <v>31</v>
      </c>
      <c r="AU17" s="41" t="s">
        <v>25</v>
      </c>
      <c r="AV17" s="41" t="s">
        <v>26</v>
      </c>
      <c r="AW17" s="41" t="s">
        <v>27</v>
      </c>
      <c r="AX17" s="41" t="s">
        <v>28</v>
      </c>
      <c r="AY17" s="41" t="s">
        <v>29</v>
      </c>
      <c r="AZ17" s="41" t="s">
        <v>30</v>
      </c>
      <c r="BA17" s="41" t="s">
        <v>31</v>
      </c>
      <c r="BB17" s="41" t="s">
        <v>25</v>
      </c>
      <c r="BC17" s="41" t="s">
        <v>26</v>
      </c>
      <c r="BD17" s="41" t="s">
        <v>27</v>
      </c>
      <c r="BE17" s="41" t="s">
        <v>28</v>
      </c>
      <c r="BF17" s="41" t="s">
        <v>29</v>
      </c>
      <c r="BG17" s="41" t="s">
        <v>30</v>
      </c>
      <c r="BH17" s="41" t="s">
        <v>31</v>
      </c>
      <c r="BI17" s="41" t="s">
        <v>25</v>
      </c>
      <c r="BJ17" s="41" t="s">
        <v>26</v>
      </c>
      <c r="BK17" s="41" t="s">
        <v>27</v>
      </c>
      <c r="BL17" s="41" t="s">
        <v>28</v>
      </c>
      <c r="BM17" s="41" t="s">
        <v>29</v>
      </c>
      <c r="BN17" s="41" t="s">
        <v>30</v>
      </c>
      <c r="BO17" s="41" t="s">
        <v>31</v>
      </c>
      <c r="BP17" s="41" t="s">
        <v>25</v>
      </c>
      <c r="BQ17" s="41" t="s">
        <v>26</v>
      </c>
      <c r="BR17" s="41" t="s">
        <v>27</v>
      </c>
      <c r="BS17" s="41" t="s">
        <v>28</v>
      </c>
      <c r="BT17" s="41" t="s">
        <v>29</v>
      </c>
      <c r="BU17" s="41" t="s">
        <v>30</v>
      </c>
      <c r="BV17" s="41" t="s">
        <v>31</v>
      </c>
      <c r="BW17" s="41" t="s">
        <v>25</v>
      </c>
      <c r="BX17" s="41" t="s">
        <v>26</v>
      </c>
      <c r="BY17" s="41" t="s">
        <v>27</v>
      </c>
      <c r="BZ17" s="41" t="s">
        <v>28</v>
      </c>
      <c r="CA17" s="41" t="s">
        <v>29</v>
      </c>
      <c r="CB17" s="41" t="s">
        <v>30</v>
      </c>
      <c r="CC17" s="41" t="s">
        <v>31</v>
      </c>
      <c r="CD17" s="30"/>
    </row>
    <row r="18" spans="1:82" ht="16.5" thickBot="1">
      <c r="A18" s="42">
        <v>1</v>
      </c>
      <c r="B18" s="42">
        <v>2</v>
      </c>
      <c r="C18" s="42">
        <v>3</v>
      </c>
      <c r="D18" s="43">
        <v>4</v>
      </c>
      <c r="E18" s="42" t="s">
        <v>32</v>
      </c>
      <c r="F18" s="42" t="s">
        <v>33</v>
      </c>
      <c r="G18" s="42" t="s">
        <v>34</v>
      </c>
      <c r="H18" s="42" t="s">
        <v>35</v>
      </c>
      <c r="I18" s="42" t="s">
        <v>36</v>
      </c>
      <c r="J18" s="42" t="s">
        <v>37</v>
      </c>
      <c r="K18" s="42" t="s">
        <v>38</v>
      </c>
      <c r="L18" s="42" t="s">
        <v>39</v>
      </c>
      <c r="M18" s="42" t="s">
        <v>40</v>
      </c>
      <c r="N18" s="42" t="s">
        <v>41</v>
      </c>
      <c r="O18" s="42" t="s">
        <v>42</v>
      </c>
      <c r="P18" s="42" t="s">
        <v>43</v>
      </c>
      <c r="Q18" s="42" t="s">
        <v>44</v>
      </c>
      <c r="R18" s="42" t="s">
        <v>45</v>
      </c>
      <c r="S18" s="42" t="s">
        <v>46</v>
      </c>
      <c r="T18" s="42" t="s">
        <v>47</v>
      </c>
      <c r="U18" s="42" t="s">
        <v>48</v>
      </c>
      <c r="V18" s="42" t="s">
        <v>49</v>
      </c>
      <c r="W18" s="42" t="s">
        <v>50</v>
      </c>
      <c r="X18" s="42" t="s">
        <v>51</v>
      </c>
      <c r="Y18" s="42" t="s">
        <v>52</v>
      </c>
      <c r="Z18" s="42" t="s">
        <v>53</v>
      </c>
      <c r="AA18" s="42" t="s">
        <v>54</v>
      </c>
      <c r="AB18" s="42" t="s">
        <v>55</v>
      </c>
      <c r="AC18" s="42" t="s">
        <v>56</v>
      </c>
      <c r="AD18" s="42" t="s">
        <v>57</v>
      </c>
      <c r="AE18" s="42" t="s">
        <v>58</v>
      </c>
      <c r="AF18" s="42" t="s">
        <v>59</v>
      </c>
      <c r="AG18" s="42" t="s">
        <v>60</v>
      </c>
      <c r="AH18" s="42" t="s">
        <v>61</v>
      </c>
      <c r="AI18" s="42" t="s">
        <v>62</v>
      </c>
      <c r="AJ18" s="42" t="s">
        <v>63</v>
      </c>
      <c r="AK18" s="42" t="s">
        <v>64</v>
      </c>
      <c r="AL18" s="42" t="s">
        <v>65</v>
      </c>
      <c r="AM18" s="42" t="s">
        <v>66</v>
      </c>
      <c r="AN18" s="42" t="s">
        <v>67</v>
      </c>
      <c r="AO18" s="42" t="s">
        <v>68</v>
      </c>
      <c r="AP18" s="42" t="s">
        <v>69</v>
      </c>
      <c r="AQ18" s="42" t="s">
        <v>70</v>
      </c>
      <c r="AR18" s="42" t="s">
        <v>71</v>
      </c>
      <c r="AS18" s="42" t="s">
        <v>72</v>
      </c>
      <c r="AT18" s="42" t="s">
        <v>73</v>
      </c>
      <c r="AU18" s="42" t="s">
        <v>74</v>
      </c>
      <c r="AV18" s="42" t="s">
        <v>75</v>
      </c>
      <c r="AW18" s="42" t="s">
        <v>76</v>
      </c>
      <c r="AX18" s="42" t="s">
        <v>77</v>
      </c>
      <c r="AY18" s="42" t="s">
        <v>78</v>
      </c>
      <c r="AZ18" s="42" t="s">
        <v>79</v>
      </c>
      <c r="BA18" s="42" t="s">
        <v>80</v>
      </c>
      <c r="BB18" s="42" t="s">
        <v>81</v>
      </c>
      <c r="BC18" s="42" t="s">
        <v>82</v>
      </c>
      <c r="BD18" s="42" t="s">
        <v>83</v>
      </c>
      <c r="BE18" s="42" t="s">
        <v>84</v>
      </c>
      <c r="BF18" s="42" t="s">
        <v>85</v>
      </c>
      <c r="BG18" s="42" t="s">
        <v>86</v>
      </c>
      <c r="BH18" s="42" t="s">
        <v>87</v>
      </c>
      <c r="BI18" s="42" t="s">
        <v>88</v>
      </c>
      <c r="BJ18" s="42" t="s">
        <v>89</v>
      </c>
      <c r="BK18" s="42" t="s">
        <v>90</v>
      </c>
      <c r="BL18" s="42" t="s">
        <v>91</v>
      </c>
      <c r="BM18" s="42" t="s">
        <v>92</v>
      </c>
      <c r="BN18" s="42" t="s">
        <v>93</v>
      </c>
      <c r="BO18" s="42" t="s">
        <v>94</v>
      </c>
      <c r="BP18" s="42" t="s">
        <v>95</v>
      </c>
      <c r="BQ18" s="42" t="s">
        <v>96</v>
      </c>
      <c r="BR18" s="42" t="s">
        <v>97</v>
      </c>
      <c r="BS18" s="42" t="s">
        <v>98</v>
      </c>
      <c r="BT18" s="42" t="s">
        <v>99</v>
      </c>
      <c r="BU18" s="42" t="s">
        <v>100</v>
      </c>
      <c r="BV18" s="42" t="s">
        <v>101</v>
      </c>
      <c r="BW18" s="43" t="s">
        <v>102</v>
      </c>
      <c r="BX18" s="43" t="s">
        <v>103</v>
      </c>
      <c r="BY18" s="43" t="s">
        <v>104</v>
      </c>
      <c r="BZ18" s="43" t="s">
        <v>105</v>
      </c>
      <c r="CA18" s="43" t="s">
        <v>106</v>
      </c>
      <c r="CB18" s="43" t="s">
        <v>107</v>
      </c>
      <c r="CC18" s="43" t="s">
        <v>108</v>
      </c>
      <c r="CD18" s="43">
        <v>8</v>
      </c>
    </row>
    <row r="19" spans="1:82" ht="16.5" thickBot="1">
      <c r="A19" s="44">
        <v>0</v>
      </c>
      <c r="B19" s="45" t="s">
        <v>110</v>
      </c>
      <c r="C19" s="46">
        <v>0</v>
      </c>
      <c r="D19" s="47" t="s">
        <v>174</v>
      </c>
      <c r="E19" s="48">
        <f>E21+E31+E95+E122</f>
        <v>7.1159999999999997</v>
      </c>
      <c r="F19" s="48">
        <f>F21+F31+F95+F122</f>
        <v>0</v>
      </c>
      <c r="G19" s="48">
        <f>G21+G31+G95+G122</f>
        <v>81.585000000000008</v>
      </c>
      <c r="H19" s="48">
        <f>H21+H31+H95+H122</f>
        <v>0</v>
      </c>
      <c r="I19" s="48">
        <f>I21+I31+I95+I122</f>
        <v>1.6099999999999999</v>
      </c>
      <c r="J19" s="48">
        <f>J21+J31+J95+J122</f>
        <v>0</v>
      </c>
      <c r="K19" s="48">
        <f>K21+K31+K95+K122</f>
        <v>238</v>
      </c>
      <c r="L19" s="48">
        <f>L21+L31+L95+L122</f>
        <v>9.2999999999999999E-2</v>
      </c>
      <c r="M19" s="48">
        <f>M21+M31+M95+M122</f>
        <v>0</v>
      </c>
      <c r="N19" s="48">
        <f>N21+N31+N95+N122</f>
        <v>1.71</v>
      </c>
      <c r="O19" s="48">
        <f>O21+O31+O95+O122</f>
        <v>0</v>
      </c>
      <c r="P19" s="48">
        <f>P21+P31+P95+P122</f>
        <v>0</v>
      </c>
      <c r="Q19" s="48">
        <f>Q21+Q31+Q95+Q122</f>
        <v>0</v>
      </c>
      <c r="R19" s="48">
        <f>R21+R31+R95+R122</f>
        <v>250</v>
      </c>
      <c r="S19" s="48">
        <f>S21+S31+S95+S122</f>
        <v>1.038</v>
      </c>
      <c r="T19" s="48">
        <f>T21+T31+T95+T122</f>
        <v>0</v>
      </c>
      <c r="U19" s="48">
        <f>U21+U31+U95+U122</f>
        <v>18.885000000000002</v>
      </c>
      <c r="V19" s="48">
        <f>V21+V31+V95+V122</f>
        <v>0</v>
      </c>
      <c r="W19" s="48">
        <f>W21+W31+W95+W122</f>
        <v>0</v>
      </c>
      <c r="X19" s="48">
        <f>X21+X31+X95+X122</f>
        <v>0</v>
      </c>
      <c r="Y19" s="48">
        <f>Y21+Y31+Y95+Y122</f>
        <v>0</v>
      </c>
      <c r="Z19" s="48">
        <f>Z21+Z31+Z95+Z122</f>
        <v>2.95</v>
      </c>
      <c r="AA19" s="48">
        <f>AA21+AA31+AA95+AA122</f>
        <v>0</v>
      </c>
      <c r="AB19" s="48">
        <f>AB21+AB31+AB95+AB122</f>
        <v>22.629999999999995</v>
      </c>
      <c r="AC19" s="48">
        <f>AC21+AC31+AC95+AC122</f>
        <v>0</v>
      </c>
      <c r="AD19" s="48">
        <f>AD21+AD31+AD95+AD122</f>
        <v>0.91</v>
      </c>
      <c r="AE19" s="48">
        <f>AE21+AE31+AE95+AE122</f>
        <v>0</v>
      </c>
      <c r="AF19" s="48">
        <f>AF21+AF31+AF95+AF122</f>
        <v>0</v>
      </c>
      <c r="AG19" s="48">
        <f>AG21+AG31+AG95+AG122</f>
        <v>3.0349999999999997</v>
      </c>
      <c r="AH19" s="48">
        <f>AH21+AH31+AH95+AH122</f>
        <v>0</v>
      </c>
      <c r="AI19" s="48">
        <f>AI21+AI31+AI95+AI122</f>
        <v>38.359999999999992</v>
      </c>
      <c r="AJ19" s="48">
        <f>AJ21+AJ31+AJ95+AJ122</f>
        <v>0</v>
      </c>
      <c r="AK19" s="48">
        <f>AK21+AK31+AK95+AK122</f>
        <v>0.7</v>
      </c>
      <c r="AL19" s="48">
        <f>AL21+AL31+AL95+AL122</f>
        <v>0</v>
      </c>
      <c r="AM19" s="48">
        <f>AM21+AM31+AM95+AM122</f>
        <v>7</v>
      </c>
      <c r="AN19" s="48">
        <f>AN22+AN31+AN95+AN122</f>
        <v>1.61</v>
      </c>
      <c r="AO19" s="48">
        <f>AO21+AO31+AO95+AO122</f>
        <v>0</v>
      </c>
      <c r="AP19" s="48">
        <f>AP22+AP31+AP95+AP122</f>
        <v>5.0600000000000005</v>
      </c>
      <c r="AQ19" s="48">
        <f>AQ21+AQ31+AQ95+AQ122</f>
        <v>0</v>
      </c>
      <c r="AR19" s="48">
        <f>AR21+AR31+AR95+AR122</f>
        <v>1.5859999999999999</v>
      </c>
      <c r="AS19" s="48">
        <f>AS21+AS31+AS95+AS122</f>
        <v>0</v>
      </c>
      <c r="AT19" s="48">
        <f>AT21+AT31+AT95+AT122</f>
        <v>494</v>
      </c>
      <c r="AU19" s="48">
        <f>AU22+AU31+AU95+AU122</f>
        <v>0</v>
      </c>
      <c r="AV19" s="48">
        <f>AV21+AV31+AV95+AV122</f>
        <v>0</v>
      </c>
      <c r="AW19" s="48">
        <f>AW22+AW31+AW95+AW122</f>
        <v>0.60299999999999998</v>
      </c>
      <c r="AX19" s="48">
        <f>AX21+AX31+AX95+AX122</f>
        <v>0</v>
      </c>
      <c r="AY19" s="48">
        <f>AY21+AY31+AY95+AY122</f>
        <v>0</v>
      </c>
      <c r="AZ19" s="48">
        <f>AZ21+AZ31+AZ95+AZ122</f>
        <v>0</v>
      </c>
      <c r="BA19" s="48">
        <f>BA21+BA31+BA95+BA122</f>
        <v>303</v>
      </c>
      <c r="BB19" s="48">
        <f>BB21+BB31+BB95+BB122</f>
        <v>1.61</v>
      </c>
      <c r="BC19" s="48">
        <f>BC21+BC31+BC95+BC122</f>
        <v>0</v>
      </c>
      <c r="BD19" s="48">
        <f>BD21+BD31+BD95+BD122</f>
        <v>4.4569999999999999</v>
      </c>
      <c r="BE19" s="48">
        <f>BE21+BE31+BE95+BE122</f>
        <v>0</v>
      </c>
      <c r="BF19" s="48">
        <f>BF21+BF31+BF95+BF122</f>
        <v>1.5859999999999999</v>
      </c>
      <c r="BG19" s="48">
        <f>BG21+BG31+BG95+BG122</f>
        <v>0</v>
      </c>
      <c r="BH19" s="48">
        <f>BH21+BH31+BH95+BH122</f>
        <v>191</v>
      </c>
      <c r="BI19" s="48">
        <f>BI21+BI31+BI95+BI122</f>
        <v>0</v>
      </c>
      <c r="BJ19" s="48">
        <f>BJ21+BJ31+BJ95+BJ122</f>
        <v>0</v>
      </c>
      <c r="BK19" s="48">
        <f>BK21+BK31+BK95+BK122</f>
        <v>0</v>
      </c>
      <c r="BL19" s="48">
        <f>BL21+BL31+BL95+BL122</f>
        <v>0</v>
      </c>
      <c r="BM19" s="48">
        <f>BM21+BM31+BM95+BM122</f>
        <v>0</v>
      </c>
      <c r="BN19" s="48">
        <f>BN21+BN31+BN95+BN122</f>
        <v>0</v>
      </c>
      <c r="BO19" s="48">
        <f>BO21+BO31+BO95+BO122</f>
        <v>0</v>
      </c>
      <c r="BP19" s="48">
        <f>BP21+BP31+BP95+BP122</f>
        <v>0</v>
      </c>
      <c r="BQ19" s="48">
        <f>BQ21+BQ31+BQ95+BQ122</f>
        <v>0</v>
      </c>
      <c r="BR19" s="48">
        <f>BR21+BR31+BR95+BR122</f>
        <v>0</v>
      </c>
      <c r="BS19" s="48">
        <f>BS21+BS31+BS95+BS122</f>
        <v>0</v>
      </c>
      <c r="BT19" s="48">
        <f>BT21+BT31+BT95+BT122</f>
        <v>0</v>
      </c>
      <c r="BU19" s="48">
        <f>BU21+BU31+BU95+BU122</f>
        <v>0</v>
      </c>
      <c r="BV19" s="48">
        <f>BV21+BV31+BV95+BV122</f>
        <v>0</v>
      </c>
      <c r="BW19" s="48">
        <f t="shared" ref="BW19:BW25" si="0">AN19-L19</f>
        <v>1.5170000000000001</v>
      </c>
      <c r="BX19" s="48">
        <f t="shared" ref="BX19:CC19" si="1">AO19-M19</f>
        <v>0</v>
      </c>
      <c r="BY19" s="48">
        <f t="shared" si="1"/>
        <v>3.3500000000000005</v>
      </c>
      <c r="BZ19" s="48">
        <f t="shared" si="1"/>
        <v>0</v>
      </c>
      <c r="CA19" s="48">
        <f t="shared" si="1"/>
        <v>1.5859999999999999</v>
      </c>
      <c r="CB19" s="48">
        <f t="shared" si="1"/>
        <v>0</v>
      </c>
      <c r="CC19" s="48">
        <f t="shared" si="1"/>
        <v>244</v>
      </c>
      <c r="CD19" s="49" t="s">
        <v>174</v>
      </c>
    </row>
    <row r="20" spans="1:82">
      <c r="A20" s="50">
        <v>1</v>
      </c>
      <c r="B20" s="50" t="s">
        <v>111</v>
      </c>
      <c r="C20" s="50" t="s">
        <v>112</v>
      </c>
      <c r="D20" s="51" t="s">
        <v>174</v>
      </c>
      <c r="E20" s="52">
        <f>E19</f>
        <v>7.1159999999999997</v>
      </c>
      <c r="F20" s="52">
        <f t="shared" ref="F20:AN20" si="2">F19</f>
        <v>0</v>
      </c>
      <c r="G20" s="52">
        <f t="shared" si="2"/>
        <v>81.585000000000008</v>
      </c>
      <c r="H20" s="52">
        <f t="shared" si="2"/>
        <v>0</v>
      </c>
      <c r="I20" s="52">
        <f t="shared" si="2"/>
        <v>1.6099999999999999</v>
      </c>
      <c r="J20" s="52">
        <f t="shared" si="2"/>
        <v>0</v>
      </c>
      <c r="K20" s="52">
        <f t="shared" si="2"/>
        <v>238</v>
      </c>
      <c r="L20" s="52">
        <f t="shared" si="2"/>
        <v>9.2999999999999999E-2</v>
      </c>
      <c r="M20" s="52">
        <f t="shared" si="2"/>
        <v>0</v>
      </c>
      <c r="N20" s="52">
        <f t="shared" si="2"/>
        <v>1.71</v>
      </c>
      <c r="O20" s="52">
        <f t="shared" si="2"/>
        <v>0</v>
      </c>
      <c r="P20" s="52">
        <f t="shared" si="2"/>
        <v>0</v>
      </c>
      <c r="Q20" s="52">
        <f t="shared" si="2"/>
        <v>0</v>
      </c>
      <c r="R20" s="52">
        <f t="shared" si="2"/>
        <v>250</v>
      </c>
      <c r="S20" s="52">
        <f t="shared" si="2"/>
        <v>1.038</v>
      </c>
      <c r="T20" s="52">
        <f t="shared" si="2"/>
        <v>0</v>
      </c>
      <c r="U20" s="52">
        <f t="shared" si="2"/>
        <v>18.885000000000002</v>
      </c>
      <c r="V20" s="52">
        <f t="shared" si="2"/>
        <v>0</v>
      </c>
      <c r="W20" s="52">
        <f t="shared" si="2"/>
        <v>0</v>
      </c>
      <c r="X20" s="52">
        <f t="shared" si="2"/>
        <v>0</v>
      </c>
      <c r="Y20" s="52">
        <f t="shared" si="2"/>
        <v>0</v>
      </c>
      <c r="Z20" s="52">
        <f t="shared" si="2"/>
        <v>2.95</v>
      </c>
      <c r="AA20" s="52">
        <f t="shared" si="2"/>
        <v>0</v>
      </c>
      <c r="AB20" s="52">
        <f t="shared" si="2"/>
        <v>22.629999999999995</v>
      </c>
      <c r="AC20" s="52">
        <f t="shared" si="2"/>
        <v>0</v>
      </c>
      <c r="AD20" s="52">
        <f t="shared" si="2"/>
        <v>0.91</v>
      </c>
      <c r="AE20" s="52">
        <f t="shared" si="2"/>
        <v>0</v>
      </c>
      <c r="AF20" s="52">
        <f t="shared" si="2"/>
        <v>0</v>
      </c>
      <c r="AG20" s="52">
        <f t="shared" si="2"/>
        <v>3.0349999999999997</v>
      </c>
      <c r="AH20" s="52">
        <f t="shared" si="2"/>
        <v>0</v>
      </c>
      <c r="AI20" s="52">
        <f t="shared" si="2"/>
        <v>38.359999999999992</v>
      </c>
      <c r="AJ20" s="52">
        <f t="shared" si="2"/>
        <v>0</v>
      </c>
      <c r="AK20" s="52">
        <f t="shared" si="2"/>
        <v>0.7</v>
      </c>
      <c r="AL20" s="52">
        <f t="shared" si="2"/>
        <v>0</v>
      </c>
      <c r="AM20" s="52">
        <f t="shared" si="2"/>
        <v>7</v>
      </c>
      <c r="AN20" s="52">
        <f t="shared" si="2"/>
        <v>1.61</v>
      </c>
      <c r="AO20" s="52">
        <f t="shared" ref="AO20:AV20" si="3">AO19</f>
        <v>0</v>
      </c>
      <c r="AP20" s="52">
        <f t="shared" si="3"/>
        <v>5.0600000000000005</v>
      </c>
      <c r="AQ20" s="52">
        <f t="shared" si="3"/>
        <v>0</v>
      </c>
      <c r="AR20" s="52">
        <f t="shared" si="3"/>
        <v>1.5859999999999999</v>
      </c>
      <c r="AS20" s="52">
        <f t="shared" si="3"/>
        <v>0</v>
      </c>
      <c r="AT20" s="52">
        <f t="shared" ref="AT20" si="4">AT19</f>
        <v>494</v>
      </c>
      <c r="AU20" s="52">
        <f t="shared" si="3"/>
        <v>0</v>
      </c>
      <c r="AV20" s="52">
        <f t="shared" si="3"/>
        <v>0</v>
      </c>
      <c r="AW20" s="52">
        <f t="shared" ref="AW20:BV20" si="5">AW19</f>
        <v>0.60299999999999998</v>
      </c>
      <c r="AX20" s="52">
        <f t="shared" si="5"/>
        <v>0</v>
      </c>
      <c r="AY20" s="52">
        <f t="shared" si="5"/>
        <v>0</v>
      </c>
      <c r="AZ20" s="52">
        <f t="shared" si="5"/>
        <v>0</v>
      </c>
      <c r="BA20" s="52">
        <f t="shared" si="5"/>
        <v>303</v>
      </c>
      <c r="BB20" s="52">
        <f t="shared" si="5"/>
        <v>1.61</v>
      </c>
      <c r="BC20" s="52">
        <f t="shared" si="5"/>
        <v>0</v>
      </c>
      <c r="BD20" s="52">
        <f t="shared" si="5"/>
        <v>4.4569999999999999</v>
      </c>
      <c r="BE20" s="52">
        <f t="shared" si="5"/>
        <v>0</v>
      </c>
      <c r="BF20" s="52">
        <f t="shared" si="5"/>
        <v>1.5859999999999999</v>
      </c>
      <c r="BG20" s="52">
        <f t="shared" si="5"/>
        <v>0</v>
      </c>
      <c r="BH20" s="52">
        <f t="shared" si="5"/>
        <v>191</v>
      </c>
      <c r="BI20" s="52">
        <f t="shared" si="5"/>
        <v>0</v>
      </c>
      <c r="BJ20" s="52">
        <f t="shared" si="5"/>
        <v>0</v>
      </c>
      <c r="BK20" s="52">
        <f t="shared" si="5"/>
        <v>0</v>
      </c>
      <c r="BL20" s="52">
        <f t="shared" si="5"/>
        <v>0</v>
      </c>
      <c r="BM20" s="52">
        <f t="shared" si="5"/>
        <v>0</v>
      </c>
      <c r="BN20" s="52">
        <f t="shared" si="5"/>
        <v>0</v>
      </c>
      <c r="BO20" s="52">
        <f t="shared" si="5"/>
        <v>0</v>
      </c>
      <c r="BP20" s="52">
        <f t="shared" si="5"/>
        <v>0</v>
      </c>
      <c r="BQ20" s="52">
        <f t="shared" si="5"/>
        <v>0</v>
      </c>
      <c r="BR20" s="52">
        <f t="shared" si="5"/>
        <v>0</v>
      </c>
      <c r="BS20" s="52">
        <f t="shared" si="5"/>
        <v>0</v>
      </c>
      <c r="BT20" s="52">
        <f t="shared" si="5"/>
        <v>0</v>
      </c>
      <c r="BU20" s="52">
        <f t="shared" si="5"/>
        <v>0</v>
      </c>
      <c r="BV20" s="52">
        <f t="shared" si="5"/>
        <v>0</v>
      </c>
      <c r="BW20" s="52">
        <f t="shared" si="0"/>
        <v>1.5170000000000001</v>
      </c>
      <c r="BX20" s="52">
        <f t="shared" ref="BX20:BX25" si="6">AO20-M20</f>
        <v>0</v>
      </c>
      <c r="BY20" s="52">
        <f t="shared" ref="BY20:BY25" si="7">AP20-N20</f>
        <v>3.3500000000000005</v>
      </c>
      <c r="BZ20" s="52">
        <f t="shared" ref="BZ20:BZ25" si="8">AQ20-O20</f>
        <v>0</v>
      </c>
      <c r="CA20" s="52">
        <f t="shared" ref="CA20:CA25" si="9">AR20-P20</f>
        <v>1.5859999999999999</v>
      </c>
      <c r="CB20" s="52">
        <f t="shared" ref="CB20:CB25" si="10">AS20-Q20</f>
        <v>0</v>
      </c>
      <c r="CC20" s="52">
        <f t="shared" ref="CC20:CC25" si="11">AT20-R20</f>
        <v>244</v>
      </c>
      <c r="CD20" s="53" t="s">
        <v>174</v>
      </c>
    </row>
    <row r="21" spans="1:82">
      <c r="A21" s="55" t="s">
        <v>113</v>
      </c>
      <c r="B21" s="56" t="s">
        <v>114</v>
      </c>
      <c r="C21" s="50" t="s">
        <v>112</v>
      </c>
      <c r="D21" s="7" t="s">
        <v>174</v>
      </c>
      <c r="E21" s="54">
        <f>E22</f>
        <v>5.5159999999999991</v>
      </c>
      <c r="F21" s="54">
        <f t="shared" ref="F21:BQ21" si="12">F22</f>
        <v>0</v>
      </c>
      <c r="G21" s="54">
        <f t="shared" si="12"/>
        <v>68.564999999999998</v>
      </c>
      <c r="H21" s="54">
        <f t="shared" si="12"/>
        <v>0</v>
      </c>
      <c r="I21" s="54">
        <f t="shared" si="12"/>
        <v>0</v>
      </c>
      <c r="J21" s="54">
        <f t="shared" si="12"/>
        <v>0</v>
      </c>
      <c r="K21" s="54">
        <f t="shared" si="12"/>
        <v>0</v>
      </c>
      <c r="L21" s="54">
        <f t="shared" si="12"/>
        <v>9.2999999999999999E-2</v>
      </c>
      <c r="M21" s="54">
        <f t="shared" si="12"/>
        <v>0</v>
      </c>
      <c r="N21" s="54">
        <f t="shared" si="12"/>
        <v>1.1599999999999999</v>
      </c>
      <c r="O21" s="54">
        <f t="shared" si="12"/>
        <v>0</v>
      </c>
      <c r="P21" s="54">
        <f t="shared" si="12"/>
        <v>0</v>
      </c>
      <c r="Q21" s="54">
        <f t="shared" si="12"/>
        <v>0</v>
      </c>
      <c r="R21" s="54">
        <f t="shared" si="12"/>
        <v>0</v>
      </c>
      <c r="S21" s="54">
        <f t="shared" si="12"/>
        <v>1.038</v>
      </c>
      <c r="T21" s="54">
        <f t="shared" si="12"/>
        <v>0</v>
      </c>
      <c r="U21" s="54">
        <f t="shared" si="12"/>
        <v>12.805</v>
      </c>
      <c r="V21" s="54">
        <f t="shared" si="12"/>
        <v>0</v>
      </c>
      <c r="W21" s="54">
        <f t="shared" si="12"/>
        <v>0</v>
      </c>
      <c r="X21" s="54">
        <f t="shared" si="12"/>
        <v>0</v>
      </c>
      <c r="Y21" s="54">
        <f t="shared" si="12"/>
        <v>0</v>
      </c>
      <c r="Z21" s="54">
        <f t="shared" si="12"/>
        <v>1.75</v>
      </c>
      <c r="AA21" s="54">
        <f t="shared" si="12"/>
        <v>0</v>
      </c>
      <c r="AB21" s="54">
        <f t="shared" si="12"/>
        <v>21.83</v>
      </c>
      <c r="AC21" s="54">
        <f t="shared" si="12"/>
        <v>0</v>
      </c>
      <c r="AD21" s="54">
        <f t="shared" si="12"/>
        <v>0</v>
      </c>
      <c r="AE21" s="54">
        <f t="shared" si="12"/>
        <v>0</v>
      </c>
      <c r="AF21" s="54">
        <f t="shared" si="12"/>
        <v>0</v>
      </c>
      <c r="AG21" s="54">
        <f t="shared" si="12"/>
        <v>2.6349999999999998</v>
      </c>
      <c r="AH21" s="54">
        <f t="shared" si="12"/>
        <v>0</v>
      </c>
      <c r="AI21" s="54">
        <f t="shared" si="12"/>
        <v>32.769999999999996</v>
      </c>
      <c r="AJ21" s="54">
        <f t="shared" si="12"/>
        <v>0</v>
      </c>
      <c r="AK21" s="54">
        <f t="shared" si="12"/>
        <v>0</v>
      </c>
      <c r="AL21" s="54">
        <f t="shared" si="12"/>
        <v>0</v>
      </c>
      <c r="AM21" s="54">
        <f t="shared" si="12"/>
        <v>0</v>
      </c>
      <c r="AN21" s="54">
        <f t="shared" si="12"/>
        <v>0.96000000000000008</v>
      </c>
      <c r="AO21" s="54">
        <f t="shared" si="12"/>
        <v>0</v>
      </c>
      <c r="AP21" s="54">
        <f>AP22</f>
        <v>2.7600000000000002</v>
      </c>
      <c r="AQ21" s="54">
        <f t="shared" si="12"/>
        <v>0</v>
      </c>
      <c r="AR21" s="54">
        <f t="shared" si="12"/>
        <v>1.462</v>
      </c>
      <c r="AS21" s="54">
        <f t="shared" si="12"/>
        <v>0</v>
      </c>
      <c r="AT21" s="54">
        <f t="shared" si="12"/>
        <v>244</v>
      </c>
      <c r="AU21" s="54">
        <f>AU22</f>
        <v>0</v>
      </c>
      <c r="AV21" s="54">
        <f t="shared" si="12"/>
        <v>0</v>
      </c>
      <c r="AW21" s="54">
        <f>AW22</f>
        <v>0.32</v>
      </c>
      <c r="AX21" s="54">
        <f t="shared" si="12"/>
        <v>0</v>
      </c>
      <c r="AY21" s="54">
        <f t="shared" si="12"/>
        <v>0</v>
      </c>
      <c r="AZ21" s="54">
        <f t="shared" si="12"/>
        <v>0</v>
      </c>
      <c r="BA21" s="54">
        <f t="shared" si="12"/>
        <v>61</v>
      </c>
      <c r="BB21" s="54">
        <f t="shared" si="12"/>
        <v>0.96000000000000008</v>
      </c>
      <c r="BC21" s="54">
        <f t="shared" si="12"/>
        <v>0</v>
      </c>
      <c r="BD21" s="54">
        <f t="shared" si="12"/>
        <v>2.44</v>
      </c>
      <c r="BE21" s="54">
        <f t="shared" si="12"/>
        <v>0</v>
      </c>
      <c r="BF21" s="54">
        <f t="shared" si="12"/>
        <v>1.462</v>
      </c>
      <c r="BG21" s="54">
        <f t="shared" si="12"/>
        <v>0</v>
      </c>
      <c r="BH21" s="54">
        <f t="shared" si="12"/>
        <v>183</v>
      </c>
      <c r="BI21" s="54">
        <f t="shared" si="12"/>
        <v>0</v>
      </c>
      <c r="BJ21" s="54">
        <f t="shared" si="12"/>
        <v>0</v>
      </c>
      <c r="BK21" s="54">
        <f t="shared" si="12"/>
        <v>0</v>
      </c>
      <c r="BL21" s="54">
        <f t="shared" si="12"/>
        <v>0</v>
      </c>
      <c r="BM21" s="54">
        <f t="shared" si="12"/>
        <v>0</v>
      </c>
      <c r="BN21" s="54">
        <f t="shared" si="12"/>
        <v>0</v>
      </c>
      <c r="BO21" s="54">
        <f t="shared" si="12"/>
        <v>0</v>
      </c>
      <c r="BP21" s="54">
        <f t="shared" si="12"/>
        <v>0</v>
      </c>
      <c r="BQ21" s="54">
        <f t="shared" si="12"/>
        <v>0</v>
      </c>
      <c r="BR21" s="54">
        <f>BR22</f>
        <v>0</v>
      </c>
      <c r="BS21" s="54">
        <f>BS22</f>
        <v>0</v>
      </c>
      <c r="BT21" s="54">
        <f>BT22</f>
        <v>0</v>
      </c>
      <c r="BU21" s="54">
        <f>BU22</f>
        <v>0</v>
      </c>
      <c r="BV21" s="54">
        <f>BV22</f>
        <v>0</v>
      </c>
      <c r="BW21" s="54">
        <f t="shared" si="0"/>
        <v>0.8670000000000001</v>
      </c>
      <c r="BX21" s="54">
        <f t="shared" si="6"/>
        <v>0</v>
      </c>
      <c r="BY21" s="54">
        <f t="shared" si="7"/>
        <v>1.6000000000000003</v>
      </c>
      <c r="BZ21" s="54">
        <f t="shared" si="8"/>
        <v>0</v>
      </c>
      <c r="CA21" s="54">
        <f t="shared" si="9"/>
        <v>1.462</v>
      </c>
      <c r="CB21" s="54">
        <f t="shared" si="10"/>
        <v>0</v>
      </c>
      <c r="CC21" s="54">
        <f t="shared" si="11"/>
        <v>244</v>
      </c>
      <c r="CD21" s="49" t="s">
        <v>174</v>
      </c>
    </row>
    <row r="22" spans="1:82" ht="31.5">
      <c r="A22" s="55" t="s">
        <v>115</v>
      </c>
      <c r="B22" s="56" t="s">
        <v>116</v>
      </c>
      <c r="C22" s="50" t="s">
        <v>112</v>
      </c>
      <c r="D22" s="53" t="s">
        <v>174</v>
      </c>
      <c r="E22" s="54">
        <f t="shared" ref="E22:AV22" si="13">SUM(E23:E25)</f>
        <v>5.5159999999999991</v>
      </c>
      <c r="F22" s="54">
        <f t="shared" si="13"/>
        <v>0</v>
      </c>
      <c r="G22" s="54">
        <f t="shared" si="13"/>
        <v>68.564999999999998</v>
      </c>
      <c r="H22" s="54">
        <f t="shared" si="13"/>
        <v>0</v>
      </c>
      <c r="I22" s="54">
        <f t="shared" si="13"/>
        <v>0</v>
      </c>
      <c r="J22" s="54">
        <f t="shared" si="13"/>
        <v>0</v>
      </c>
      <c r="K22" s="54">
        <f t="shared" si="13"/>
        <v>0</v>
      </c>
      <c r="L22" s="54">
        <f t="shared" si="13"/>
        <v>9.2999999999999999E-2</v>
      </c>
      <c r="M22" s="54">
        <f t="shared" si="13"/>
        <v>0</v>
      </c>
      <c r="N22" s="54">
        <f t="shared" si="13"/>
        <v>1.1599999999999999</v>
      </c>
      <c r="O22" s="54">
        <f t="shared" si="13"/>
        <v>0</v>
      </c>
      <c r="P22" s="54">
        <f t="shared" si="13"/>
        <v>0</v>
      </c>
      <c r="Q22" s="54">
        <f t="shared" si="13"/>
        <v>0</v>
      </c>
      <c r="R22" s="54">
        <f t="shared" si="13"/>
        <v>0</v>
      </c>
      <c r="S22" s="54">
        <f t="shared" si="13"/>
        <v>1.038</v>
      </c>
      <c r="T22" s="54">
        <f t="shared" si="13"/>
        <v>0</v>
      </c>
      <c r="U22" s="54">
        <f t="shared" si="13"/>
        <v>12.805</v>
      </c>
      <c r="V22" s="54">
        <f t="shared" si="13"/>
        <v>0</v>
      </c>
      <c r="W22" s="54">
        <f t="shared" si="13"/>
        <v>0</v>
      </c>
      <c r="X22" s="54">
        <f t="shared" si="13"/>
        <v>0</v>
      </c>
      <c r="Y22" s="54">
        <f t="shared" si="13"/>
        <v>0</v>
      </c>
      <c r="Z22" s="54">
        <f t="shared" si="13"/>
        <v>1.75</v>
      </c>
      <c r="AA22" s="54">
        <f t="shared" si="13"/>
        <v>0</v>
      </c>
      <c r="AB22" s="54">
        <f t="shared" si="13"/>
        <v>21.83</v>
      </c>
      <c r="AC22" s="54">
        <f t="shared" si="13"/>
        <v>0</v>
      </c>
      <c r="AD22" s="54">
        <f t="shared" si="13"/>
        <v>0</v>
      </c>
      <c r="AE22" s="54">
        <f t="shared" si="13"/>
        <v>0</v>
      </c>
      <c r="AF22" s="54">
        <f t="shared" si="13"/>
        <v>0</v>
      </c>
      <c r="AG22" s="54">
        <f t="shared" si="13"/>
        <v>2.6349999999999998</v>
      </c>
      <c r="AH22" s="54">
        <f t="shared" si="13"/>
        <v>0</v>
      </c>
      <c r="AI22" s="54">
        <f t="shared" si="13"/>
        <v>32.769999999999996</v>
      </c>
      <c r="AJ22" s="54">
        <f t="shared" si="13"/>
        <v>0</v>
      </c>
      <c r="AK22" s="54">
        <f t="shared" si="13"/>
        <v>0</v>
      </c>
      <c r="AL22" s="54">
        <f t="shared" si="13"/>
        <v>0</v>
      </c>
      <c r="AM22" s="54">
        <f t="shared" si="13"/>
        <v>0</v>
      </c>
      <c r="AN22" s="54">
        <f t="shared" si="13"/>
        <v>0.96000000000000008</v>
      </c>
      <c r="AO22" s="54">
        <f t="shared" si="13"/>
        <v>0</v>
      </c>
      <c r="AP22" s="54">
        <f t="shared" si="13"/>
        <v>2.7600000000000002</v>
      </c>
      <c r="AQ22" s="54">
        <f t="shared" si="13"/>
        <v>0</v>
      </c>
      <c r="AR22" s="54">
        <f t="shared" si="13"/>
        <v>1.462</v>
      </c>
      <c r="AS22" s="54">
        <f t="shared" si="13"/>
        <v>0</v>
      </c>
      <c r="AT22" s="54">
        <f t="shared" ref="AT22" si="14">SUM(AT23:AT25)</f>
        <v>244</v>
      </c>
      <c r="AU22" s="54">
        <f t="shared" si="13"/>
        <v>0</v>
      </c>
      <c r="AV22" s="54">
        <f t="shared" si="13"/>
        <v>0</v>
      </c>
      <c r="AW22" s="54">
        <f t="shared" ref="AW22:BV22" si="15">SUM(AW23:AW25)</f>
        <v>0.32</v>
      </c>
      <c r="AX22" s="54">
        <f t="shared" si="15"/>
        <v>0</v>
      </c>
      <c r="AY22" s="54">
        <f t="shared" si="15"/>
        <v>0</v>
      </c>
      <c r="AZ22" s="54">
        <f t="shared" si="15"/>
        <v>0</v>
      </c>
      <c r="BA22" s="54">
        <f t="shared" si="15"/>
        <v>61</v>
      </c>
      <c r="BB22" s="54">
        <f t="shared" si="15"/>
        <v>0.96000000000000008</v>
      </c>
      <c r="BC22" s="54">
        <f t="shared" si="15"/>
        <v>0</v>
      </c>
      <c r="BD22" s="54">
        <f t="shared" si="15"/>
        <v>2.44</v>
      </c>
      <c r="BE22" s="54">
        <f t="shared" si="15"/>
        <v>0</v>
      </c>
      <c r="BF22" s="54">
        <f t="shared" si="15"/>
        <v>1.462</v>
      </c>
      <c r="BG22" s="54">
        <f t="shared" si="15"/>
        <v>0</v>
      </c>
      <c r="BH22" s="54">
        <f t="shared" si="15"/>
        <v>183</v>
      </c>
      <c r="BI22" s="54">
        <f t="shared" si="15"/>
        <v>0</v>
      </c>
      <c r="BJ22" s="54">
        <f t="shared" si="15"/>
        <v>0</v>
      </c>
      <c r="BK22" s="54">
        <f t="shared" si="15"/>
        <v>0</v>
      </c>
      <c r="BL22" s="54">
        <f t="shared" si="15"/>
        <v>0</v>
      </c>
      <c r="BM22" s="54">
        <f t="shared" si="15"/>
        <v>0</v>
      </c>
      <c r="BN22" s="54">
        <f t="shared" si="15"/>
        <v>0</v>
      </c>
      <c r="BO22" s="54">
        <f t="shared" si="15"/>
        <v>0</v>
      </c>
      <c r="BP22" s="54">
        <f t="shared" si="15"/>
        <v>0</v>
      </c>
      <c r="BQ22" s="54">
        <f t="shared" si="15"/>
        <v>0</v>
      </c>
      <c r="BR22" s="54">
        <f t="shared" si="15"/>
        <v>0</v>
      </c>
      <c r="BS22" s="54">
        <f t="shared" si="15"/>
        <v>0</v>
      </c>
      <c r="BT22" s="54">
        <f t="shared" si="15"/>
        <v>0</v>
      </c>
      <c r="BU22" s="54">
        <f t="shared" si="15"/>
        <v>0</v>
      </c>
      <c r="BV22" s="54">
        <f t="shared" si="15"/>
        <v>0</v>
      </c>
      <c r="BW22" s="54">
        <f t="shared" si="0"/>
        <v>0.8670000000000001</v>
      </c>
      <c r="BX22" s="54">
        <f t="shared" si="6"/>
        <v>0</v>
      </c>
      <c r="BY22" s="54">
        <f t="shared" si="7"/>
        <v>1.6000000000000003</v>
      </c>
      <c r="BZ22" s="54">
        <f t="shared" si="8"/>
        <v>0</v>
      </c>
      <c r="CA22" s="54">
        <f t="shared" si="9"/>
        <v>1.462</v>
      </c>
      <c r="CB22" s="54">
        <f t="shared" si="10"/>
        <v>0</v>
      </c>
      <c r="CC22" s="54">
        <f t="shared" si="11"/>
        <v>244</v>
      </c>
      <c r="CD22" s="53" t="s">
        <v>174</v>
      </c>
    </row>
    <row r="23" spans="1:82" ht="47.25">
      <c r="A23" s="8" t="s">
        <v>117</v>
      </c>
      <c r="B23" s="57" t="s">
        <v>118</v>
      </c>
      <c r="C23" s="58" t="s">
        <v>112</v>
      </c>
      <c r="D23" s="7" t="s">
        <v>174</v>
      </c>
      <c r="E23" s="1">
        <f>L23+S23+Z23+AG23</f>
        <v>0.79700000000000004</v>
      </c>
      <c r="F23" s="1">
        <f t="shared" ref="F23:K24" si="16">M23+T23+AA23+AH23</f>
        <v>0</v>
      </c>
      <c r="G23" s="1">
        <f t="shared" si="16"/>
        <v>9.995000000000001</v>
      </c>
      <c r="H23" s="1">
        <f t="shared" si="16"/>
        <v>0</v>
      </c>
      <c r="I23" s="1">
        <f t="shared" si="16"/>
        <v>0</v>
      </c>
      <c r="J23" s="1">
        <f t="shared" si="16"/>
        <v>0</v>
      </c>
      <c r="K23" s="1">
        <f t="shared" si="16"/>
        <v>0</v>
      </c>
      <c r="L23" s="2">
        <v>1.2999999999999999E-2</v>
      </c>
      <c r="M23" s="2">
        <v>0</v>
      </c>
      <c r="N23" s="2">
        <v>0.17</v>
      </c>
      <c r="O23" s="2">
        <v>0</v>
      </c>
      <c r="P23" s="2">
        <v>0</v>
      </c>
      <c r="Q23" s="2">
        <v>0</v>
      </c>
      <c r="R23" s="2">
        <v>0</v>
      </c>
      <c r="S23" s="2">
        <v>0.154</v>
      </c>
      <c r="T23" s="2">
        <v>0</v>
      </c>
      <c r="U23" s="2">
        <v>1.865</v>
      </c>
      <c r="V23" s="2">
        <v>0</v>
      </c>
      <c r="W23" s="2">
        <v>0</v>
      </c>
      <c r="X23" s="2">
        <v>0</v>
      </c>
      <c r="Y23" s="2">
        <v>0</v>
      </c>
      <c r="Z23" s="2">
        <v>0.25</v>
      </c>
      <c r="AA23" s="2">
        <v>0</v>
      </c>
      <c r="AB23" s="2">
        <v>3.18</v>
      </c>
      <c r="AC23" s="2">
        <v>0</v>
      </c>
      <c r="AD23" s="2">
        <v>0</v>
      </c>
      <c r="AE23" s="2">
        <v>0</v>
      </c>
      <c r="AF23" s="2">
        <v>0</v>
      </c>
      <c r="AG23" s="2">
        <v>0.38</v>
      </c>
      <c r="AH23" s="2">
        <v>0</v>
      </c>
      <c r="AI23" s="2">
        <v>4.78</v>
      </c>
      <c r="AJ23" s="2">
        <v>0</v>
      </c>
      <c r="AK23" s="2">
        <v>0</v>
      </c>
      <c r="AL23" s="2">
        <v>0</v>
      </c>
      <c r="AM23" s="2">
        <v>0</v>
      </c>
      <c r="AN23" s="2">
        <f>AU23+BB23+BI23+BP23</f>
        <v>0</v>
      </c>
      <c r="AO23" s="2">
        <f t="shared" ref="AO23:AT23" si="17">AV23+BC23+BJ23+BQ23</f>
        <v>0</v>
      </c>
      <c r="AP23" s="2">
        <f t="shared" si="17"/>
        <v>2.44</v>
      </c>
      <c r="AQ23" s="2">
        <f t="shared" si="17"/>
        <v>0</v>
      </c>
      <c r="AR23" s="2">
        <f t="shared" si="17"/>
        <v>0.11799999999999999</v>
      </c>
      <c r="AS23" s="2">
        <f t="shared" si="17"/>
        <v>0</v>
      </c>
      <c r="AT23" s="2">
        <f t="shared" si="17"/>
        <v>205</v>
      </c>
      <c r="AU23" s="2">
        <v>0</v>
      </c>
      <c r="AV23" s="2">
        <v>0</v>
      </c>
      <c r="AW23" s="2">
        <v>0.19</v>
      </c>
      <c r="AX23" s="2">
        <v>0</v>
      </c>
      <c r="AY23" s="2">
        <v>0</v>
      </c>
      <c r="AZ23" s="2">
        <v>0</v>
      </c>
      <c r="BA23" s="2">
        <v>49</v>
      </c>
      <c r="BB23" s="2">
        <v>0</v>
      </c>
      <c r="BC23" s="2">
        <v>0</v>
      </c>
      <c r="BD23" s="2">
        <v>2.25</v>
      </c>
      <c r="BE23" s="2">
        <v>0</v>
      </c>
      <c r="BF23" s="2">
        <v>0.11799999999999999</v>
      </c>
      <c r="BG23" s="2">
        <v>0</v>
      </c>
      <c r="BH23" s="2">
        <v>156</v>
      </c>
      <c r="BI23" s="2">
        <v>0</v>
      </c>
      <c r="BJ23" s="2">
        <v>0</v>
      </c>
      <c r="BK23" s="2">
        <v>0</v>
      </c>
      <c r="BL23" s="2">
        <v>0</v>
      </c>
      <c r="BM23" s="2">
        <v>0</v>
      </c>
      <c r="BN23" s="2">
        <v>0</v>
      </c>
      <c r="BO23" s="2">
        <v>0</v>
      </c>
      <c r="BP23" s="2">
        <v>0</v>
      </c>
      <c r="BQ23" s="2">
        <v>0</v>
      </c>
      <c r="BR23" s="2">
        <v>0</v>
      </c>
      <c r="BS23" s="2">
        <v>0</v>
      </c>
      <c r="BT23" s="2">
        <v>0</v>
      </c>
      <c r="BU23" s="2">
        <v>0</v>
      </c>
      <c r="BV23" s="2">
        <v>0</v>
      </c>
      <c r="BW23" s="2">
        <f t="shared" si="0"/>
        <v>-1.2999999999999999E-2</v>
      </c>
      <c r="BX23" s="2">
        <f t="shared" si="6"/>
        <v>0</v>
      </c>
      <c r="BY23" s="2">
        <f t="shared" si="7"/>
        <v>2.27</v>
      </c>
      <c r="BZ23" s="2">
        <f t="shared" si="8"/>
        <v>0</v>
      </c>
      <c r="CA23" s="2">
        <f t="shared" si="9"/>
        <v>0.11799999999999999</v>
      </c>
      <c r="CB23" s="2">
        <f t="shared" si="10"/>
        <v>0</v>
      </c>
      <c r="CC23" s="2">
        <f t="shared" si="11"/>
        <v>205</v>
      </c>
      <c r="CD23" s="11" t="s">
        <v>174</v>
      </c>
    </row>
    <row r="24" spans="1:82" ht="47.25">
      <c r="A24" s="8" t="s">
        <v>119</v>
      </c>
      <c r="B24" s="57" t="s">
        <v>120</v>
      </c>
      <c r="C24" s="58" t="s">
        <v>112</v>
      </c>
      <c r="D24" s="7" t="s">
        <v>174</v>
      </c>
      <c r="E24" s="1">
        <f>L24+S24+Z24+AG24</f>
        <v>4.7189999999999994</v>
      </c>
      <c r="F24" s="1">
        <f t="shared" si="16"/>
        <v>0</v>
      </c>
      <c r="G24" s="1">
        <f t="shared" si="16"/>
        <v>58.569999999999993</v>
      </c>
      <c r="H24" s="1">
        <f t="shared" si="16"/>
        <v>0</v>
      </c>
      <c r="I24" s="1">
        <f t="shared" si="16"/>
        <v>0</v>
      </c>
      <c r="J24" s="1">
        <f t="shared" si="16"/>
        <v>0</v>
      </c>
      <c r="K24" s="1">
        <f t="shared" si="16"/>
        <v>0</v>
      </c>
      <c r="L24" s="2">
        <v>0.08</v>
      </c>
      <c r="M24" s="2">
        <v>0</v>
      </c>
      <c r="N24" s="2">
        <v>0.99</v>
      </c>
      <c r="O24" s="2">
        <v>0</v>
      </c>
      <c r="P24" s="2">
        <v>0</v>
      </c>
      <c r="Q24" s="2">
        <v>0</v>
      </c>
      <c r="R24" s="2">
        <v>0</v>
      </c>
      <c r="S24" s="2">
        <v>0.88400000000000001</v>
      </c>
      <c r="T24" s="2">
        <v>0</v>
      </c>
      <c r="U24" s="2">
        <v>10.94</v>
      </c>
      <c r="V24" s="2">
        <v>0</v>
      </c>
      <c r="W24" s="2">
        <v>0</v>
      </c>
      <c r="X24" s="2">
        <v>0</v>
      </c>
      <c r="Y24" s="2">
        <v>0</v>
      </c>
      <c r="Z24" s="2">
        <v>1.5</v>
      </c>
      <c r="AA24" s="2">
        <v>0</v>
      </c>
      <c r="AB24" s="2">
        <v>18.649999999999999</v>
      </c>
      <c r="AC24" s="2">
        <v>0</v>
      </c>
      <c r="AD24" s="2">
        <v>0</v>
      </c>
      <c r="AE24" s="2">
        <v>0</v>
      </c>
      <c r="AF24" s="2">
        <v>0</v>
      </c>
      <c r="AG24" s="2">
        <v>2.2549999999999999</v>
      </c>
      <c r="AH24" s="2">
        <v>0</v>
      </c>
      <c r="AI24" s="2">
        <v>27.99</v>
      </c>
      <c r="AJ24" s="2">
        <v>0</v>
      </c>
      <c r="AK24" s="2">
        <v>0</v>
      </c>
      <c r="AL24" s="2">
        <v>0</v>
      </c>
      <c r="AM24" s="2">
        <v>0</v>
      </c>
      <c r="AN24" s="2">
        <f>AU24+BB24+BI24+BP24</f>
        <v>0.16</v>
      </c>
      <c r="AO24" s="2">
        <f t="shared" ref="AO24:AT26" si="18">AV24+BC24+BJ24+BQ24</f>
        <v>0</v>
      </c>
      <c r="AP24" s="2">
        <f t="shared" si="18"/>
        <v>0.313</v>
      </c>
      <c r="AQ24" s="2">
        <f t="shared" si="18"/>
        <v>0</v>
      </c>
      <c r="AR24" s="2">
        <f t="shared" si="18"/>
        <v>2.1000000000000001E-2</v>
      </c>
      <c r="AS24" s="2">
        <f t="shared" si="18"/>
        <v>0</v>
      </c>
      <c r="AT24" s="2">
        <f t="shared" si="18"/>
        <v>37</v>
      </c>
      <c r="AU24" s="2">
        <v>0</v>
      </c>
      <c r="AV24" s="2">
        <v>0</v>
      </c>
      <c r="AW24" s="2">
        <v>0.13</v>
      </c>
      <c r="AX24" s="2">
        <v>0</v>
      </c>
      <c r="AY24" s="2">
        <v>0</v>
      </c>
      <c r="AZ24" s="2">
        <v>0</v>
      </c>
      <c r="BA24" s="2">
        <v>12</v>
      </c>
      <c r="BB24" s="2">
        <v>0.16</v>
      </c>
      <c r="BC24" s="2">
        <v>0</v>
      </c>
      <c r="BD24" s="2">
        <v>0.183</v>
      </c>
      <c r="BE24" s="2">
        <v>0</v>
      </c>
      <c r="BF24" s="2">
        <v>2.1000000000000001E-2</v>
      </c>
      <c r="BG24" s="2">
        <v>0</v>
      </c>
      <c r="BH24" s="2">
        <v>25</v>
      </c>
      <c r="BI24" s="2">
        <v>0</v>
      </c>
      <c r="BJ24" s="2">
        <v>0</v>
      </c>
      <c r="BK24" s="2">
        <v>0</v>
      </c>
      <c r="BL24" s="2">
        <v>0</v>
      </c>
      <c r="BM24" s="2">
        <v>0</v>
      </c>
      <c r="BN24" s="2">
        <v>0</v>
      </c>
      <c r="BO24" s="2">
        <v>0</v>
      </c>
      <c r="BP24" s="2">
        <v>0</v>
      </c>
      <c r="BQ24" s="2">
        <v>0</v>
      </c>
      <c r="BR24" s="2">
        <v>0</v>
      </c>
      <c r="BS24" s="2">
        <v>0</v>
      </c>
      <c r="BT24" s="2">
        <v>0</v>
      </c>
      <c r="BU24" s="2">
        <v>0</v>
      </c>
      <c r="BV24" s="2">
        <v>0</v>
      </c>
      <c r="BW24" s="2">
        <f t="shared" si="0"/>
        <v>0.08</v>
      </c>
      <c r="BX24" s="2">
        <f t="shared" si="6"/>
        <v>0</v>
      </c>
      <c r="BY24" s="2">
        <f t="shared" si="7"/>
        <v>-0.67700000000000005</v>
      </c>
      <c r="BZ24" s="2">
        <f t="shared" si="8"/>
        <v>0</v>
      </c>
      <c r="CA24" s="2">
        <f t="shared" si="9"/>
        <v>2.1000000000000001E-2</v>
      </c>
      <c r="CB24" s="2">
        <f t="shared" si="10"/>
        <v>0</v>
      </c>
      <c r="CC24" s="2">
        <f t="shared" si="11"/>
        <v>37</v>
      </c>
      <c r="CD24" s="11" t="s">
        <v>174</v>
      </c>
    </row>
    <row r="25" spans="1:82" ht="31.5">
      <c r="A25" s="44" t="s">
        <v>121</v>
      </c>
      <c r="B25" s="45" t="s">
        <v>122</v>
      </c>
      <c r="C25" s="46" t="s">
        <v>112</v>
      </c>
      <c r="D25" s="53" t="s">
        <v>174</v>
      </c>
      <c r="E25" s="54">
        <f t="shared" ref="E25:AM25" si="19">SUM(E26:E30)</f>
        <v>0</v>
      </c>
      <c r="F25" s="54">
        <f t="shared" si="19"/>
        <v>0</v>
      </c>
      <c r="G25" s="54">
        <f t="shared" si="19"/>
        <v>0</v>
      </c>
      <c r="H25" s="54">
        <f t="shared" si="19"/>
        <v>0</v>
      </c>
      <c r="I25" s="54">
        <f t="shared" si="19"/>
        <v>0</v>
      </c>
      <c r="J25" s="54">
        <f t="shared" si="19"/>
        <v>0</v>
      </c>
      <c r="K25" s="54">
        <f t="shared" si="19"/>
        <v>0</v>
      </c>
      <c r="L25" s="54">
        <f t="shared" si="19"/>
        <v>0</v>
      </c>
      <c r="M25" s="54">
        <f t="shared" si="19"/>
        <v>0</v>
      </c>
      <c r="N25" s="54">
        <f t="shared" si="19"/>
        <v>0</v>
      </c>
      <c r="O25" s="54">
        <f t="shared" si="19"/>
        <v>0</v>
      </c>
      <c r="P25" s="54">
        <f t="shared" si="19"/>
        <v>0</v>
      </c>
      <c r="Q25" s="54">
        <f t="shared" si="19"/>
        <v>0</v>
      </c>
      <c r="R25" s="54">
        <f t="shared" si="19"/>
        <v>0</v>
      </c>
      <c r="S25" s="54">
        <f t="shared" si="19"/>
        <v>0</v>
      </c>
      <c r="T25" s="54">
        <f t="shared" si="19"/>
        <v>0</v>
      </c>
      <c r="U25" s="54">
        <f t="shared" si="19"/>
        <v>0</v>
      </c>
      <c r="V25" s="54">
        <f t="shared" si="19"/>
        <v>0</v>
      </c>
      <c r="W25" s="54">
        <f t="shared" si="19"/>
        <v>0</v>
      </c>
      <c r="X25" s="54">
        <f t="shared" si="19"/>
        <v>0</v>
      </c>
      <c r="Y25" s="54">
        <f t="shared" si="19"/>
        <v>0</v>
      </c>
      <c r="Z25" s="54">
        <f t="shared" si="19"/>
        <v>0</v>
      </c>
      <c r="AA25" s="54">
        <f t="shared" si="19"/>
        <v>0</v>
      </c>
      <c r="AB25" s="54">
        <f t="shared" si="19"/>
        <v>0</v>
      </c>
      <c r="AC25" s="54">
        <f t="shared" si="19"/>
        <v>0</v>
      </c>
      <c r="AD25" s="54">
        <f t="shared" si="19"/>
        <v>0</v>
      </c>
      <c r="AE25" s="54">
        <f t="shared" si="19"/>
        <v>0</v>
      </c>
      <c r="AF25" s="54">
        <f t="shared" si="19"/>
        <v>0</v>
      </c>
      <c r="AG25" s="54">
        <f t="shared" si="19"/>
        <v>0</v>
      </c>
      <c r="AH25" s="54">
        <f t="shared" si="19"/>
        <v>0</v>
      </c>
      <c r="AI25" s="54">
        <f t="shared" si="19"/>
        <v>0</v>
      </c>
      <c r="AJ25" s="54">
        <f t="shared" si="19"/>
        <v>0</v>
      </c>
      <c r="AK25" s="54">
        <f t="shared" si="19"/>
        <v>0</v>
      </c>
      <c r="AL25" s="54">
        <f t="shared" si="19"/>
        <v>0</v>
      </c>
      <c r="AM25" s="54">
        <f t="shared" si="19"/>
        <v>0</v>
      </c>
      <c r="AN25" s="54">
        <f>AU25+BB25+BI25+BP25</f>
        <v>0.8</v>
      </c>
      <c r="AO25" s="54">
        <f t="shared" si="18"/>
        <v>0</v>
      </c>
      <c r="AP25" s="54">
        <f t="shared" si="18"/>
        <v>7.0000000000000001E-3</v>
      </c>
      <c r="AQ25" s="54">
        <f t="shared" si="18"/>
        <v>0</v>
      </c>
      <c r="AR25" s="54">
        <f t="shared" si="18"/>
        <v>1.323</v>
      </c>
      <c r="AS25" s="54">
        <f t="shared" si="18"/>
        <v>0</v>
      </c>
      <c r="AT25" s="54">
        <f t="shared" si="18"/>
        <v>2</v>
      </c>
      <c r="AU25" s="54">
        <f t="shared" ref="AU25:BV25" si="20">SUM(AU26:AU30)</f>
        <v>0</v>
      </c>
      <c r="AV25" s="54">
        <f t="shared" si="20"/>
        <v>0</v>
      </c>
      <c r="AW25" s="54">
        <f t="shared" si="20"/>
        <v>0</v>
      </c>
      <c r="AX25" s="54">
        <f t="shared" si="20"/>
        <v>0</v>
      </c>
      <c r="AY25" s="54">
        <f t="shared" si="20"/>
        <v>0</v>
      </c>
      <c r="AZ25" s="54">
        <f t="shared" si="20"/>
        <v>0</v>
      </c>
      <c r="BA25" s="54">
        <f t="shared" si="20"/>
        <v>0</v>
      </c>
      <c r="BB25" s="54">
        <f t="shared" si="20"/>
        <v>0.8</v>
      </c>
      <c r="BC25" s="54">
        <f t="shared" si="20"/>
        <v>0</v>
      </c>
      <c r="BD25" s="54">
        <f t="shared" si="20"/>
        <v>7.0000000000000001E-3</v>
      </c>
      <c r="BE25" s="54">
        <f t="shared" si="20"/>
        <v>0</v>
      </c>
      <c r="BF25" s="54">
        <f t="shared" si="20"/>
        <v>1.323</v>
      </c>
      <c r="BG25" s="54">
        <f t="shared" si="20"/>
        <v>0</v>
      </c>
      <c r="BH25" s="54">
        <f t="shared" si="20"/>
        <v>2</v>
      </c>
      <c r="BI25" s="54">
        <f t="shared" si="20"/>
        <v>0</v>
      </c>
      <c r="BJ25" s="54">
        <f t="shared" si="20"/>
        <v>0</v>
      </c>
      <c r="BK25" s="54">
        <f t="shared" si="20"/>
        <v>0</v>
      </c>
      <c r="BL25" s="54">
        <f t="shared" si="20"/>
        <v>0</v>
      </c>
      <c r="BM25" s="54">
        <f t="shared" si="20"/>
        <v>0</v>
      </c>
      <c r="BN25" s="54">
        <f t="shared" si="20"/>
        <v>0</v>
      </c>
      <c r="BO25" s="54">
        <f t="shared" si="20"/>
        <v>0</v>
      </c>
      <c r="BP25" s="54">
        <f t="shared" si="20"/>
        <v>0</v>
      </c>
      <c r="BQ25" s="54">
        <f t="shared" si="20"/>
        <v>0</v>
      </c>
      <c r="BR25" s="54">
        <f t="shared" si="20"/>
        <v>0</v>
      </c>
      <c r="BS25" s="54">
        <f t="shared" si="20"/>
        <v>0</v>
      </c>
      <c r="BT25" s="54">
        <f t="shared" si="20"/>
        <v>0</v>
      </c>
      <c r="BU25" s="54">
        <f t="shared" si="20"/>
        <v>0</v>
      </c>
      <c r="BV25" s="54">
        <f t="shared" si="20"/>
        <v>0</v>
      </c>
      <c r="BW25" s="54">
        <f t="shared" si="0"/>
        <v>0.8</v>
      </c>
      <c r="BX25" s="54">
        <f t="shared" si="6"/>
        <v>0</v>
      </c>
      <c r="BY25" s="54">
        <f t="shared" si="7"/>
        <v>7.0000000000000001E-3</v>
      </c>
      <c r="BZ25" s="54">
        <f t="shared" si="8"/>
        <v>0</v>
      </c>
      <c r="CA25" s="54">
        <f t="shared" si="9"/>
        <v>1.323</v>
      </c>
      <c r="CB25" s="54">
        <f t="shared" si="10"/>
        <v>0</v>
      </c>
      <c r="CC25" s="54">
        <f t="shared" si="11"/>
        <v>2</v>
      </c>
      <c r="CD25" s="53" t="s">
        <v>174</v>
      </c>
    </row>
    <row r="26" spans="1:82" ht="126">
      <c r="A26" s="8" t="s">
        <v>123</v>
      </c>
      <c r="B26" s="10" t="s">
        <v>248</v>
      </c>
      <c r="C26" s="59" t="s">
        <v>225</v>
      </c>
      <c r="D26" s="7" t="s">
        <v>174</v>
      </c>
      <c r="E26" s="7" t="s">
        <v>174</v>
      </c>
      <c r="F26" s="7" t="s">
        <v>174</v>
      </c>
      <c r="G26" s="7" t="s">
        <v>174</v>
      </c>
      <c r="H26" s="7" t="s">
        <v>174</v>
      </c>
      <c r="I26" s="7" t="s">
        <v>174</v>
      </c>
      <c r="J26" s="7" t="s">
        <v>174</v>
      </c>
      <c r="K26" s="7" t="s">
        <v>174</v>
      </c>
      <c r="L26" s="7" t="s">
        <v>174</v>
      </c>
      <c r="M26" s="7" t="s">
        <v>174</v>
      </c>
      <c r="N26" s="7" t="s">
        <v>174</v>
      </c>
      <c r="O26" s="7" t="s">
        <v>174</v>
      </c>
      <c r="P26" s="7" t="s">
        <v>174</v>
      </c>
      <c r="Q26" s="7" t="s">
        <v>174</v>
      </c>
      <c r="R26" s="7" t="s">
        <v>174</v>
      </c>
      <c r="S26" s="7" t="s">
        <v>174</v>
      </c>
      <c r="T26" s="7" t="s">
        <v>174</v>
      </c>
      <c r="U26" s="7" t="s">
        <v>174</v>
      </c>
      <c r="V26" s="7" t="s">
        <v>174</v>
      </c>
      <c r="W26" s="7" t="s">
        <v>174</v>
      </c>
      <c r="X26" s="7" t="s">
        <v>174</v>
      </c>
      <c r="Y26" s="7" t="s">
        <v>174</v>
      </c>
      <c r="Z26" s="7" t="s">
        <v>174</v>
      </c>
      <c r="AA26" s="7" t="s">
        <v>174</v>
      </c>
      <c r="AB26" s="7" t="s">
        <v>174</v>
      </c>
      <c r="AC26" s="7" t="s">
        <v>174</v>
      </c>
      <c r="AD26" s="7" t="s">
        <v>174</v>
      </c>
      <c r="AE26" s="7" t="s">
        <v>174</v>
      </c>
      <c r="AF26" s="7" t="s">
        <v>174</v>
      </c>
      <c r="AG26" s="7" t="s">
        <v>174</v>
      </c>
      <c r="AH26" s="7" t="s">
        <v>174</v>
      </c>
      <c r="AI26" s="7" t="s">
        <v>174</v>
      </c>
      <c r="AJ26" s="7" t="s">
        <v>174</v>
      </c>
      <c r="AK26" s="7" t="s">
        <v>174</v>
      </c>
      <c r="AL26" s="7" t="s">
        <v>174</v>
      </c>
      <c r="AM26" s="7" t="s">
        <v>174</v>
      </c>
      <c r="AN26" s="2">
        <f>AU26+BB26+BI26+BP26</f>
        <v>0</v>
      </c>
      <c r="AO26" s="2">
        <f t="shared" si="18"/>
        <v>0</v>
      </c>
      <c r="AP26" s="2">
        <f t="shared" si="18"/>
        <v>0</v>
      </c>
      <c r="AQ26" s="2">
        <f t="shared" si="18"/>
        <v>0</v>
      </c>
      <c r="AR26" s="2">
        <f t="shared" si="18"/>
        <v>0</v>
      </c>
      <c r="AS26" s="2">
        <f t="shared" si="18"/>
        <v>0</v>
      </c>
      <c r="AT26" s="2">
        <f t="shared" si="18"/>
        <v>0</v>
      </c>
      <c r="AU26" s="2">
        <v>0</v>
      </c>
      <c r="AV26" s="2">
        <v>0</v>
      </c>
      <c r="AW26" s="2">
        <v>0</v>
      </c>
      <c r="AX26" s="2">
        <v>0</v>
      </c>
      <c r="AY26" s="2">
        <v>0</v>
      </c>
      <c r="AZ26" s="2">
        <v>0</v>
      </c>
      <c r="BA26" s="2">
        <v>0</v>
      </c>
      <c r="BB26" s="2">
        <v>0</v>
      </c>
      <c r="BC26" s="2">
        <v>0</v>
      </c>
      <c r="BD26" s="2">
        <v>0</v>
      </c>
      <c r="BE26" s="2">
        <v>0</v>
      </c>
      <c r="BF26" s="2">
        <v>0</v>
      </c>
      <c r="BG26" s="2">
        <v>0</v>
      </c>
      <c r="BH26" s="2">
        <v>0</v>
      </c>
      <c r="BI26" s="2">
        <v>0</v>
      </c>
      <c r="BJ26" s="2">
        <v>0</v>
      </c>
      <c r="BK26" s="2">
        <v>0</v>
      </c>
      <c r="BL26" s="2">
        <v>0</v>
      </c>
      <c r="BM26" s="2">
        <v>0</v>
      </c>
      <c r="BN26" s="2">
        <v>0</v>
      </c>
      <c r="BO26" s="2">
        <v>0</v>
      </c>
      <c r="BP26" s="2">
        <v>0</v>
      </c>
      <c r="BQ26" s="2">
        <v>0</v>
      </c>
      <c r="BR26" s="2">
        <v>0</v>
      </c>
      <c r="BS26" s="2">
        <v>0</v>
      </c>
      <c r="BT26" s="2">
        <v>0</v>
      </c>
      <c r="BU26" s="2">
        <v>0</v>
      </c>
      <c r="BV26" s="2">
        <v>0</v>
      </c>
      <c r="BW26" s="7" t="s">
        <v>174</v>
      </c>
      <c r="BX26" s="7" t="s">
        <v>174</v>
      </c>
      <c r="BY26" s="7" t="s">
        <v>174</v>
      </c>
      <c r="BZ26" s="7" t="s">
        <v>174</v>
      </c>
      <c r="CA26" s="7" t="s">
        <v>174</v>
      </c>
      <c r="CB26" s="7" t="s">
        <v>174</v>
      </c>
      <c r="CC26" s="7" t="s">
        <v>174</v>
      </c>
      <c r="CD26" s="60" t="s">
        <v>349</v>
      </c>
    </row>
    <row r="27" spans="1:82" ht="78.75">
      <c r="A27" s="8" t="s">
        <v>226</v>
      </c>
      <c r="B27" s="61" t="s">
        <v>227</v>
      </c>
      <c r="C27" s="3" t="s">
        <v>228</v>
      </c>
      <c r="D27" s="7" t="s">
        <v>174</v>
      </c>
      <c r="E27" s="7" t="s">
        <v>174</v>
      </c>
      <c r="F27" s="7" t="s">
        <v>174</v>
      </c>
      <c r="G27" s="7" t="s">
        <v>174</v>
      </c>
      <c r="H27" s="7" t="s">
        <v>174</v>
      </c>
      <c r="I27" s="7" t="s">
        <v>174</v>
      </c>
      <c r="J27" s="7" t="s">
        <v>174</v>
      </c>
      <c r="K27" s="7" t="s">
        <v>174</v>
      </c>
      <c r="L27" s="7" t="s">
        <v>174</v>
      </c>
      <c r="M27" s="7" t="s">
        <v>174</v>
      </c>
      <c r="N27" s="7" t="s">
        <v>174</v>
      </c>
      <c r="O27" s="7" t="s">
        <v>174</v>
      </c>
      <c r="P27" s="7" t="s">
        <v>174</v>
      </c>
      <c r="Q27" s="7" t="s">
        <v>174</v>
      </c>
      <c r="R27" s="7" t="s">
        <v>174</v>
      </c>
      <c r="S27" s="7" t="s">
        <v>174</v>
      </c>
      <c r="T27" s="7" t="s">
        <v>174</v>
      </c>
      <c r="U27" s="7" t="s">
        <v>174</v>
      </c>
      <c r="V27" s="7" t="s">
        <v>174</v>
      </c>
      <c r="W27" s="7" t="s">
        <v>174</v>
      </c>
      <c r="X27" s="7" t="s">
        <v>174</v>
      </c>
      <c r="Y27" s="7" t="s">
        <v>174</v>
      </c>
      <c r="Z27" s="7" t="s">
        <v>174</v>
      </c>
      <c r="AA27" s="7" t="s">
        <v>174</v>
      </c>
      <c r="AB27" s="7" t="s">
        <v>174</v>
      </c>
      <c r="AC27" s="7" t="s">
        <v>174</v>
      </c>
      <c r="AD27" s="7" t="s">
        <v>174</v>
      </c>
      <c r="AE27" s="7" t="s">
        <v>174</v>
      </c>
      <c r="AF27" s="7" t="s">
        <v>174</v>
      </c>
      <c r="AG27" s="7" t="s">
        <v>174</v>
      </c>
      <c r="AH27" s="7" t="s">
        <v>174</v>
      </c>
      <c r="AI27" s="7" t="s">
        <v>174</v>
      </c>
      <c r="AJ27" s="7" t="s">
        <v>174</v>
      </c>
      <c r="AK27" s="7" t="s">
        <v>174</v>
      </c>
      <c r="AL27" s="7" t="s">
        <v>174</v>
      </c>
      <c r="AM27" s="7" t="s">
        <v>174</v>
      </c>
      <c r="AN27" s="2">
        <f t="shared" ref="AN27:AN30" si="21">AU27+BB27+BI27+BP27</f>
        <v>0.8</v>
      </c>
      <c r="AO27" s="2">
        <f t="shared" ref="AO27:AO30" si="22">AV27+BC27+BJ27+BQ27</f>
        <v>0</v>
      </c>
      <c r="AP27" s="2">
        <f t="shared" ref="AP27:AP30" si="23">AW27+BD27+BK27+BR27</f>
        <v>7.0000000000000001E-3</v>
      </c>
      <c r="AQ27" s="2">
        <f t="shared" ref="AQ27:AQ30" si="24">AX27+BE27+BL27+BS27</f>
        <v>0</v>
      </c>
      <c r="AR27" s="2">
        <f t="shared" ref="AR27:AR30" si="25">AY27+BF27+BM27+BT27</f>
        <v>1.323</v>
      </c>
      <c r="AS27" s="2">
        <f t="shared" ref="AS27:AS30" si="26">AZ27+BG27+BN27+BU27</f>
        <v>0</v>
      </c>
      <c r="AT27" s="2">
        <f t="shared" ref="AT27:AT30" si="27">BA27+BH27+BO27+BV27</f>
        <v>2</v>
      </c>
      <c r="AU27" s="2">
        <v>0</v>
      </c>
      <c r="AV27" s="2">
        <v>0</v>
      </c>
      <c r="AW27" s="2">
        <v>0</v>
      </c>
      <c r="AX27" s="2">
        <v>0</v>
      </c>
      <c r="AY27" s="2">
        <v>0</v>
      </c>
      <c r="AZ27" s="2">
        <v>0</v>
      </c>
      <c r="BA27" s="2">
        <v>0</v>
      </c>
      <c r="BB27" s="2">
        <v>0.8</v>
      </c>
      <c r="BC27" s="2">
        <v>0</v>
      </c>
      <c r="BD27" s="2">
        <v>7.0000000000000001E-3</v>
      </c>
      <c r="BE27" s="2">
        <v>0</v>
      </c>
      <c r="BF27" s="2">
        <v>1.323</v>
      </c>
      <c r="BG27" s="2">
        <v>0</v>
      </c>
      <c r="BH27" s="2">
        <v>2</v>
      </c>
      <c r="BI27" s="2">
        <v>0</v>
      </c>
      <c r="BJ27" s="2">
        <v>0</v>
      </c>
      <c r="BK27" s="2">
        <v>0</v>
      </c>
      <c r="BL27" s="2">
        <v>0</v>
      </c>
      <c r="BM27" s="2">
        <v>0</v>
      </c>
      <c r="BN27" s="2">
        <v>0</v>
      </c>
      <c r="BO27" s="2">
        <v>0</v>
      </c>
      <c r="BP27" s="2">
        <v>0</v>
      </c>
      <c r="BQ27" s="2">
        <v>0</v>
      </c>
      <c r="BR27" s="2">
        <v>0</v>
      </c>
      <c r="BS27" s="2">
        <v>0</v>
      </c>
      <c r="BT27" s="2">
        <v>0</v>
      </c>
      <c r="BU27" s="2">
        <v>0</v>
      </c>
      <c r="BV27" s="2">
        <v>0</v>
      </c>
      <c r="BW27" s="7" t="s">
        <v>174</v>
      </c>
      <c r="BX27" s="7" t="s">
        <v>174</v>
      </c>
      <c r="BY27" s="7" t="s">
        <v>174</v>
      </c>
      <c r="BZ27" s="7" t="s">
        <v>174</v>
      </c>
      <c r="CA27" s="7" t="s">
        <v>174</v>
      </c>
      <c r="CB27" s="7" t="s">
        <v>174</v>
      </c>
      <c r="CC27" s="7" t="s">
        <v>174</v>
      </c>
      <c r="CD27" s="60" t="s">
        <v>350</v>
      </c>
    </row>
    <row r="28" spans="1:82" ht="47.25">
      <c r="A28" s="8" t="s">
        <v>229</v>
      </c>
      <c r="B28" s="62" t="s">
        <v>233</v>
      </c>
      <c r="C28" s="63" t="s">
        <v>234</v>
      </c>
      <c r="D28" s="7" t="s">
        <v>174</v>
      </c>
      <c r="E28" s="7" t="s">
        <v>174</v>
      </c>
      <c r="F28" s="7" t="s">
        <v>174</v>
      </c>
      <c r="G28" s="7" t="s">
        <v>174</v>
      </c>
      <c r="H28" s="7" t="s">
        <v>174</v>
      </c>
      <c r="I28" s="7" t="s">
        <v>174</v>
      </c>
      <c r="J28" s="7" t="s">
        <v>174</v>
      </c>
      <c r="K28" s="7" t="s">
        <v>174</v>
      </c>
      <c r="L28" s="7" t="s">
        <v>174</v>
      </c>
      <c r="M28" s="7" t="s">
        <v>174</v>
      </c>
      <c r="N28" s="7" t="s">
        <v>174</v>
      </c>
      <c r="O28" s="7" t="s">
        <v>174</v>
      </c>
      <c r="P28" s="7" t="s">
        <v>174</v>
      </c>
      <c r="Q28" s="7" t="s">
        <v>174</v>
      </c>
      <c r="R28" s="7" t="s">
        <v>174</v>
      </c>
      <c r="S28" s="7" t="s">
        <v>174</v>
      </c>
      <c r="T28" s="7" t="s">
        <v>174</v>
      </c>
      <c r="U28" s="7" t="s">
        <v>174</v>
      </c>
      <c r="V28" s="7" t="s">
        <v>174</v>
      </c>
      <c r="W28" s="7" t="s">
        <v>174</v>
      </c>
      <c r="X28" s="7" t="s">
        <v>174</v>
      </c>
      <c r="Y28" s="7" t="s">
        <v>174</v>
      </c>
      <c r="Z28" s="7" t="s">
        <v>174</v>
      </c>
      <c r="AA28" s="7" t="s">
        <v>174</v>
      </c>
      <c r="AB28" s="7" t="s">
        <v>174</v>
      </c>
      <c r="AC28" s="7" t="s">
        <v>174</v>
      </c>
      <c r="AD28" s="7" t="s">
        <v>174</v>
      </c>
      <c r="AE28" s="7" t="s">
        <v>174</v>
      </c>
      <c r="AF28" s="7" t="s">
        <v>174</v>
      </c>
      <c r="AG28" s="7" t="s">
        <v>174</v>
      </c>
      <c r="AH28" s="7" t="s">
        <v>174</v>
      </c>
      <c r="AI28" s="7" t="s">
        <v>174</v>
      </c>
      <c r="AJ28" s="7" t="s">
        <v>174</v>
      </c>
      <c r="AK28" s="7" t="s">
        <v>174</v>
      </c>
      <c r="AL28" s="7" t="s">
        <v>174</v>
      </c>
      <c r="AM28" s="7" t="s">
        <v>174</v>
      </c>
      <c r="AN28" s="2">
        <f t="shared" si="21"/>
        <v>0</v>
      </c>
      <c r="AO28" s="2">
        <f t="shared" si="22"/>
        <v>0</v>
      </c>
      <c r="AP28" s="2">
        <f t="shared" si="23"/>
        <v>0</v>
      </c>
      <c r="AQ28" s="2">
        <f t="shared" si="24"/>
        <v>0</v>
      </c>
      <c r="AR28" s="2">
        <f t="shared" si="25"/>
        <v>0</v>
      </c>
      <c r="AS28" s="2">
        <f t="shared" si="26"/>
        <v>0</v>
      </c>
      <c r="AT28" s="2">
        <f t="shared" si="27"/>
        <v>0</v>
      </c>
      <c r="AU28" s="2">
        <v>0</v>
      </c>
      <c r="AV28" s="2">
        <v>0</v>
      </c>
      <c r="AW28" s="2">
        <v>0</v>
      </c>
      <c r="AX28" s="2">
        <v>0</v>
      </c>
      <c r="AY28" s="2">
        <v>0</v>
      </c>
      <c r="AZ28" s="2">
        <v>0</v>
      </c>
      <c r="BA28" s="2">
        <v>0</v>
      </c>
      <c r="BB28" s="2">
        <v>0</v>
      </c>
      <c r="BC28" s="2">
        <v>0</v>
      </c>
      <c r="BD28" s="2">
        <v>0</v>
      </c>
      <c r="BE28" s="2">
        <v>0</v>
      </c>
      <c r="BF28" s="2">
        <v>0</v>
      </c>
      <c r="BG28" s="2">
        <v>0</v>
      </c>
      <c r="BH28" s="2">
        <v>0</v>
      </c>
      <c r="BI28" s="2">
        <v>0</v>
      </c>
      <c r="BJ28" s="2">
        <v>0</v>
      </c>
      <c r="BK28" s="2">
        <v>0</v>
      </c>
      <c r="BL28" s="2">
        <v>0</v>
      </c>
      <c r="BM28" s="2">
        <v>0</v>
      </c>
      <c r="BN28" s="2">
        <v>0</v>
      </c>
      <c r="BO28" s="2">
        <v>0</v>
      </c>
      <c r="BP28" s="2">
        <v>0</v>
      </c>
      <c r="BQ28" s="2">
        <v>0</v>
      </c>
      <c r="BR28" s="2">
        <v>0</v>
      </c>
      <c r="BS28" s="2">
        <v>0</v>
      </c>
      <c r="BT28" s="2">
        <v>0</v>
      </c>
      <c r="BU28" s="2">
        <v>0</v>
      </c>
      <c r="BV28" s="2">
        <v>0</v>
      </c>
      <c r="BW28" s="7" t="s">
        <v>174</v>
      </c>
      <c r="BX28" s="7" t="s">
        <v>174</v>
      </c>
      <c r="BY28" s="7" t="s">
        <v>174</v>
      </c>
      <c r="BZ28" s="7" t="s">
        <v>174</v>
      </c>
      <c r="CA28" s="7" t="s">
        <v>174</v>
      </c>
      <c r="CB28" s="7" t="s">
        <v>174</v>
      </c>
      <c r="CC28" s="7" t="s">
        <v>174</v>
      </c>
      <c r="CD28" s="10" t="s">
        <v>351</v>
      </c>
    </row>
    <row r="29" spans="1:82" ht="47.25">
      <c r="A29" s="8" t="s">
        <v>230</v>
      </c>
      <c r="B29" s="64" t="s">
        <v>235</v>
      </c>
      <c r="C29" s="65" t="s">
        <v>236</v>
      </c>
      <c r="D29" s="7" t="s">
        <v>174</v>
      </c>
      <c r="E29" s="7" t="s">
        <v>174</v>
      </c>
      <c r="F29" s="7" t="s">
        <v>174</v>
      </c>
      <c r="G29" s="7" t="s">
        <v>174</v>
      </c>
      <c r="H29" s="7" t="s">
        <v>174</v>
      </c>
      <c r="I29" s="7" t="s">
        <v>174</v>
      </c>
      <c r="J29" s="7" t="s">
        <v>174</v>
      </c>
      <c r="K29" s="7" t="s">
        <v>174</v>
      </c>
      <c r="L29" s="7" t="s">
        <v>174</v>
      </c>
      <c r="M29" s="7" t="s">
        <v>174</v>
      </c>
      <c r="N29" s="7" t="s">
        <v>174</v>
      </c>
      <c r="O29" s="7" t="s">
        <v>174</v>
      </c>
      <c r="P29" s="7" t="s">
        <v>174</v>
      </c>
      <c r="Q29" s="7" t="s">
        <v>174</v>
      </c>
      <c r="R29" s="7" t="s">
        <v>174</v>
      </c>
      <c r="S29" s="7" t="s">
        <v>174</v>
      </c>
      <c r="T29" s="7" t="s">
        <v>174</v>
      </c>
      <c r="U29" s="7" t="s">
        <v>174</v>
      </c>
      <c r="V29" s="7" t="s">
        <v>174</v>
      </c>
      <c r="W29" s="7" t="s">
        <v>174</v>
      </c>
      <c r="X29" s="7" t="s">
        <v>174</v>
      </c>
      <c r="Y29" s="7" t="s">
        <v>174</v>
      </c>
      <c r="Z29" s="7" t="s">
        <v>174</v>
      </c>
      <c r="AA29" s="7" t="s">
        <v>174</v>
      </c>
      <c r="AB29" s="7" t="s">
        <v>174</v>
      </c>
      <c r="AC29" s="7" t="s">
        <v>174</v>
      </c>
      <c r="AD29" s="7" t="s">
        <v>174</v>
      </c>
      <c r="AE29" s="7" t="s">
        <v>174</v>
      </c>
      <c r="AF29" s="7" t="s">
        <v>174</v>
      </c>
      <c r="AG29" s="7" t="s">
        <v>174</v>
      </c>
      <c r="AH29" s="7" t="s">
        <v>174</v>
      </c>
      <c r="AI29" s="7" t="s">
        <v>174</v>
      </c>
      <c r="AJ29" s="7" t="s">
        <v>174</v>
      </c>
      <c r="AK29" s="7" t="s">
        <v>174</v>
      </c>
      <c r="AL29" s="7" t="s">
        <v>174</v>
      </c>
      <c r="AM29" s="7" t="s">
        <v>174</v>
      </c>
      <c r="AN29" s="2">
        <f t="shared" si="21"/>
        <v>0</v>
      </c>
      <c r="AO29" s="2">
        <f t="shared" si="22"/>
        <v>0</v>
      </c>
      <c r="AP29" s="2">
        <f t="shared" si="23"/>
        <v>0</v>
      </c>
      <c r="AQ29" s="2">
        <f t="shared" si="24"/>
        <v>0</v>
      </c>
      <c r="AR29" s="2">
        <f t="shared" si="25"/>
        <v>0</v>
      </c>
      <c r="AS29" s="2">
        <f t="shared" si="26"/>
        <v>0</v>
      </c>
      <c r="AT29" s="2">
        <f t="shared" si="27"/>
        <v>0</v>
      </c>
      <c r="AU29" s="2">
        <v>0</v>
      </c>
      <c r="AV29" s="2">
        <v>0</v>
      </c>
      <c r="AW29" s="2">
        <v>0</v>
      </c>
      <c r="AX29" s="2">
        <v>0</v>
      </c>
      <c r="AY29" s="2">
        <v>0</v>
      </c>
      <c r="AZ29" s="2">
        <v>0</v>
      </c>
      <c r="BA29" s="2">
        <v>0</v>
      </c>
      <c r="BB29" s="2">
        <v>0</v>
      </c>
      <c r="BC29" s="2">
        <v>0</v>
      </c>
      <c r="BD29" s="2">
        <v>0</v>
      </c>
      <c r="BE29" s="2">
        <v>0</v>
      </c>
      <c r="BF29" s="2">
        <v>0</v>
      </c>
      <c r="BG29" s="2">
        <v>0</v>
      </c>
      <c r="BH29" s="2">
        <v>0</v>
      </c>
      <c r="BI29" s="2">
        <v>0</v>
      </c>
      <c r="BJ29" s="2">
        <v>0</v>
      </c>
      <c r="BK29" s="2">
        <v>0</v>
      </c>
      <c r="BL29" s="2">
        <v>0</v>
      </c>
      <c r="BM29" s="2">
        <v>0</v>
      </c>
      <c r="BN29" s="2">
        <v>0</v>
      </c>
      <c r="BO29" s="2">
        <v>0</v>
      </c>
      <c r="BP29" s="2">
        <v>0</v>
      </c>
      <c r="BQ29" s="2">
        <v>0</v>
      </c>
      <c r="BR29" s="2">
        <v>0</v>
      </c>
      <c r="BS29" s="2">
        <v>0</v>
      </c>
      <c r="BT29" s="2">
        <v>0</v>
      </c>
      <c r="BU29" s="2">
        <v>0</v>
      </c>
      <c r="BV29" s="2">
        <v>0</v>
      </c>
      <c r="BW29" s="7" t="s">
        <v>174</v>
      </c>
      <c r="BX29" s="7" t="s">
        <v>174</v>
      </c>
      <c r="BY29" s="7" t="s">
        <v>174</v>
      </c>
      <c r="BZ29" s="7" t="s">
        <v>174</v>
      </c>
      <c r="CA29" s="7" t="s">
        <v>174</v>
      </c>
      <c r="CB29" s="7" t="s">
        <v>174</v>
      </c>
      <c r="CC29" s="7" t="s">
        <v>174</v>
      </c>
      <c r="CD29" s="10" t="s">
        <v>352</v>
      </c>
    </row>
    <row r="30" spans="1:82" ht="63">
      <c r="A30" s="8" t="s">
        <v>240</v>
      </c>
      <c r="B30" s="64" t="s">
        <v>237</v>
      </c>
      <c r="C30" s="65" t="s">
        <v>238</v>
      </c>
      <c r="D30" s="7" t="s">
        <v>174</v>
      </c>
      <c r="E30" s="7" t="s">
        <v>174</v>
      </c>
      <c r="F30" s="7" t="s">
        <v>174</v>
      </c>
      <c r="G30" s="7" t="s">
        <v>174</v>
      </c>
      <c r="H30" s="7" t="s">
        <v>174</v>
      </c>
      <c r="I30" s="7" t="s">
        <v>174</v>
      </c>
      <c r="J30" s="7" t="s">
        <v>174</v>
      </c>
      <c r="K30" s="7" t="s">
        <v>174</v>
      </c>
      <c r="L30" s="7" t="s">
        <v>174</v>
      </c>
      <c r="M30" s="7" t="s">
        <v>174</v>
      </c>
      <c r="N30" s="7" t="s">
        <v>174</v>
      </c>
      <c r="O30" s="7" t="s">
        <v>174</v>
      </c>
      <c r="P30" s="7" t="s">
        <v>174</v>
      </c>
      <c r="Q30" s="7" t="s">
        <v>174</v>
      </c>
      <c r="R30" s="7" t="s">
        <v>174</v>
      </c>
      <c r="S30" s="7" t="s">
        <v>174</v>
      </c>
      <c r="T30" s="7" t="s">
        <v>174</v>
      </c>
      <c r="U30" s="7" t="s">
        <v>174</v>
      </c>
      <c r="V30" s="7" t="s">
        <v>174</v>
      </c>
      <c r="W30" s="7" t="s">
        <v>174</v>
      </c>
      <c r="X30" s="7" t="s">
        <v>174</v>
      </c>
      <c r="Y30" s="7" t="s">
        <v>174</v>
      </c>
      <c r="Z30" s="7" t="s">
        <v>174</v>
      </c>
      <c r="AA30" s="7" t="s">
        <v>174</v>
      </c>
      <c r="AB30" s="7" t="s">
        <v>174</v>
      </c>
      <c r="AC30" s="7" t="s">
        <v>174</v>
      </c>
      <c r="AD30" s="7" t="s">
        <v>174</v>
      </c>
      <c r="AE30" s="7" t="s">
        <v>174</v>
      </c>
      <c r="AF30" s="7" t="s">
        <v>174</v>
      </c>
      <c r="AG30" s="7" t="s">
        <v>174</v>
      </c>
      <c r="AH30" s="7" t="s">
        <v>174</v>
      </c>
      <c r="AI30" s="7" t="s">
        <v>174</v>
      </c>
      <c r="AJ30" s="7" t="s">
        <v>174</v>
      </c>
      <c r="AK30" s="7" t="s">
        <v>174</v>
      </c>
      <c r="AL30" s="7" t="s">
        <v>174</v>
      </c>
      <c r="AM30" s="7" t="s">
        <v>174</v>
      </c>
      <c r="AN30" s="2">
        <f t="shared" si="21"/>
        <v>0</v>
      </c>
      <c r="AO30" s="2">
        <f t="shared" si="22"/>
        <v>0</v>
      </c>
      <c r="AP30" s="2">
        <f t="shared" si="23"/>
        <v>0</v>
      </c>
      <c r="AQ30" s="2">
        <f t="shared" si="24"/>
        <v>0</v>
      </c>
      <c r="AR30" s="2">
        <f t="shared" si="25"/>
        <v>0</v>
      </c>
      <c r="AS30" s="2">
        <f t="shared" si="26"/>
        <v>0</v>
      </c>
      <c r="AT30" s="2">
        <f t="shared" si="27"/>
        <v>0</v>
      </c>
      <c r="AU30" s="2">
        <v>0</v>
      </c>
      <c r="AV30" s="2">
        <v>0</v>
      </c>
      <c r="AW30" s="2">
        <v>0</v>
      </c>
      <c r="AX30" s="2">
        <v>0</v>
      </c>
      <c r="AY30" s="2">
        <v>0</v>
      </c>
      <c r="AZ30" s="2">
        <v>0</v>
      </c>
      <c r="BA30" s="2">
        <v>0</v>
      </c>
      <c r="BB30" s="2">
        <v>0</v>
      </c>
      <c r="BC30" s="2">
        <v>0</v>
      </c>
      <c r="BD30" s="2">
        <v>0</v>
      </c>
      <c r="BE30" s="2">
        <v>0</v>
      </c>
      <c r="BF30" s="2">
        <v>0</v>
      </c>
      <c r="BG30" s="2">
        <v>0</v>
      </c>
      <c r="BH30" s="2">
        <v>0</v>
      </c>
      <c r="BI30" s="2">
        <v>0</v>
      </c>
      <c r="BJ30" s="2">
        <v>0</v>
      </c>
      <c r="BK30" s="2">
        <v>0</v>
      </c>
      <c r="BL30" s="2">
        <v>0</v>
      </c>
      <c r="BM30" s="2">
        <v>0</v>
      </c>
      <c r="BN30" s="2">
        <v>0</v>
      </c>
      <c r="BO30" s="2">
        <v>0</v>
      </c>
      <c r="BP30" s="2">
        <v>0</v>
      </c>
      <c r="BQ30" s="2">
        <v>0</v>
      </c>
      <c r="BR30" s="2">
        <v>0</v>
      </c>
      <c r="BS30" s="2">
        <v>0</v>
      </c>
      <c r="BT30" s="2">
        <v>0</v>
      </c>
      <c r="BU30" s="2">
        <v>0</v>
      </c>
      <c r="BV30" s="2">
        <v>0</v>
      </c>
      <c r="BW30" s="7" t="s">
        <v>174</v>
      </c>
      <c r="BX30" s="7" t="s">
        <v>174</v>
      </c>
      <c r="BY30" s="7" t="s">
        <v>174</v>
      </c>
      <c r="BZ30" s="7" t="s">
        <v>174</v>
      </c>
      <c r="CA30" s="7" t="s">
        <v>174</v>
      </c>
      <c r="CB30" s="7" t="s">
        <v>174</v>
      </c>
      <c r="CC30" s="7" t="s">
        <v>174</v>
      </c>
      <c r="CD30" s="10" t="s">
        <v>353</v>
      </c>
    </row>
    <row r="31" spans="1:82" ht="31.5">
      <c r="A31" s="44" t="s">
        <v>124</v>
      </c>
      <c r="B31" s="45" t="s">
        <v>125</v>
      </c>
      <c r="C31" s="46" t="s">
        <v>112</v>
      </c>
      <c r="D31" s="53" t="s">
        <v>174</v>
      </c>
      <c r="E31" s="54">
        <f t="shared" ref="E31:Q31" si="28">E32+E39+E89</f>
        <v>0</v>
      </c>
      <c r="F31" s="54">
        <f t="shared" si="28"/>
        <v>0</v>
      </c>
      <c r="G31" s="54">
        <f t="shared" si="28"/>
        <v>11.960000000000003</v>
      </c>
      <c r="H31" s="54">
        <f t="shared" si="28"/>
        <v>0</v>
      </c>
      <c r="I31" s="54">
        <f t="shared" si="28"/>
        <v>0</v>
      </c>
      <c r="J31" s="54">
        <f t="shared" si="28"/>
        <v>0</v>
      </c>
      <c r="K31" s="54">
        <f t="shared" si="28"/>
        <v>238</v>
      </c>
      <c r="L31" s="54">
        <f t="shared" si="28"/>
        <v>0</v>
      </c>
      <c r="M31" s="54">
        <f t="shared" si="28"/>
        <v>0</v>
      </c>
      <c r="N31" s="54">
        <f t="shared" si="28"/>
        <v>0.55000000000000004</v>
      </c>
      <c r="O31" s="54">
        <f t="shared" si="28"/>
        <v>0</v>
      </c>
      <c r="P31" s="54">
        <f t="shared" si="28"/>
        <v>0</v>
      </c>
      <c r="Q31" s="54">
        <f t="shared" si="28"/>
        <v>0</v>
      </c>
      <c r="R31" s="54">
        <v>250</v>
      </c>
      <c r="S31" s="54">
        <f t="shared" ref="S31:AM31" si="29">S32+S39+S89</f>
        <v>0</v>
      </c>
      <c r="T31" s="54">
        <f t="shared" si="29"/>
        <v>0</v>
      </c>
      <c r="U31" s="54">
        <f t="shared" si="29"/>
        <v>6.080000000000001</v>
      </c>
      <c r="V31" s="54">
        <f t="shared" si="29"/>
        <v>0</v>
      </c>
      <c r="W31" s="54">
        <f t="shared" si="29"/>
        <v>0</v>
      </c>
      <c r="X31" s="54">
        <f t="shared" si="29"/>
        <v>0</v>
      </c>
      <c r="Y31" s="54">
        <f t="shared" si="29"/>
        <v>0</v>
      </c>
      <c r="Z31" s="54">
        <f t="shared" si="29"/>
        <v>0</v>
      </c>
      <c r="AA31" s="54">
        <f t="shared" si="29"/>
        <v>0</v>
      </c>
      <c r="AB31" s="54">
        <f t="shared" si="29"/>
        <v>0.64999999999999991</v>
      </c>
      <c r="AC31" s="54">
        <f t="shared" si="29"/>
        <v>0</v>
      </c>
      <c r="AD31" s="54">
        <f t="shared" si="29"/>
        <v>0</v>
      </c>
      <c r="AE31" s="54">
        <f t="shared" si="29"/>
        <v>0</v>
      </c>
      <c r="AF31" s="54">
        <f t="shared" si="29"/>
        <v>0</v>
      </c>
      <c r="AG31" s="54">
        <f t="shared" si="29"/>
        <v>0</v>
      </c>
      <c r="AH31" s="54">
        <f t="shared" si="29"/>
        <v>0</v>
      </c>
      <c r="AI31" s="54">
        <f t="shared" si="29"/>
        <v>4.68</v>
      </c>
      <c r="AJ31" s="54">
        <f t="shared" si="29"/>
        <v>0</v>
      </c>
      <c r="AK31" s="54">
        <f t="shared" si="29"/>
        <v>0</v>
      </c>
      <c r="AL31" s="54">
        <f t="shared" si="29"/>
        <v>0</v>
      </c>
      <c r="AM31" s="54">
        <f t="shared" si="29"/>
        <v>7</v>
      </c>
      <c r="AN31" s="54">
        <f t="shared" ref="AN31:AT32" si="30">AU31+BB31+BI31+BP31</f>
        <v>0.65</v>
      </c>
      <c r="AO31" s="54">
        <f t="shared" si="30"/>
        <v>0</v>
      </c>
      <c r="AP31" s="54">
        <f t="shared" si="30"/>
        <v>1.9049999999999998</v>
      </c>
      <c r="AQ31" s="54">
        <f t="shared" si="30"/>
        <v>0</v>
      </c>
      <c r="AR31" s="54">
        <f t="shared" si="30"/>
        <v>0</v>
      </c>
      <c r="AS31" s="54">
        <f t="shared" si="30"/>
        <v>0</v>
      </c>
      <c r="AT31" s="54">
        <f t="shared" si="30"/>
        <v>243</v>
      </c>
      <c r="AU31" s="54">
        <f>AU32+AU39</f>
        <v>0</v>
      </c>
      <c r="AV31" s="54">
        <f t="shared" ref="AV31:BV31" si="31">AV32+AV39+AV89</f>
        <v>0</v>
      </c>
      <c r="AW31" s="54">
        <f t="shared" si="31"/>
        <v>4.4999999999999998E-2</v>
      </c>
      <c r="AX31" s="54">
        <f t="shared" si="31"/>
        <v>0</v>
      </c>
      <c r="AY31" s="54">
        <f t="shared" si="31"/>
        <v>0</v>
      </c>
      <c r="AZ31" s="54">
        <f t="shared" si="31"/>
        <v>0</v>
      </c>
      <c r="BA31" s="54">
        <f t="shared" si="31"/>
        <v>242</v>
      </c>
      <c r="BB31" s="54">
        <f t="shared" si="31"/>
        <v>0.65</v>
      </c>
      <c r="BC31" s="54">
        <f t="shared" si="31"/>
        <v>0</v>
      </c>
      <c r="BD31" s="54">
        <f t="shared" si="31"/>
        <v>1.8599999999999999</v>
      </c>
      <c r="BE31" s="54">
        <f t="shared" si="31"/>
        <v>0</v>
      </c>
      <c r="BF31" s="54">
        <f t="shared" si="31"/>
        <v>0</v>
      </c>
      <c r="BG31" s="54">
        <f t="shared" si="31"/>
        <v>0</v>
      </c>
      <c r="BH31" s="54">
        <f t="shared" si="31"/>
        <v>1</v>
      </c>
      <c r="BI31" s="54">
        <f t="shared" si="31"/>
        <v>0</v>
      </c>
      <c r="BJ31" s="54">
        <f t="shared" si="31"/>
        <v>0</v>
      </c>
      <c r="BK31" s="54">
        <f t="shared" si="31"/>
        <v>0</v>
      </c>
      <c r="BL31" s="54">
        <f t="shared" si="31"/>
        <v>0</v>
      </c>
      <c r="BM31" s="54">
        <f t="shared" si="31"/>
        <v>0</v>
      </c>
      <c r="BN31" s="54">
        <f t="shared" si="31"/>
        <v>0</v>
      </c>
      <c r="BO31" s="54">
        <f t="shared" si="31"/>
        <v>0</v>
      </c>
      <c r="BP31" s="54">
        <f t="shared" si="31"/>
        <v>0</v>
      </c>
      <c r="BQ31" s="54">
        <f t="shared" si="31"/>
        <v>0</v>
      </c>
      <c r="BR31" s="54">
        <f t="shared" si="31"/>
        <v>0</v>
      </c>
      <c r="BS31" s="54">
        <f t="shared" si="31"/>
        <v>0</v>
      </c>
      <c r="BT31" s="54">
        <f t="shared" si="31"/>
        <v>0</v>
      </c>
      <c r="BU31" s="54">
        <f t="shared" si="31"/>
        <v>0</v>
      </c>
      <c r="BV31" s="54">
        <f t="shared" si="31"/>
        <v>0</v>
      </c>
      <c r="BW31" s="54">
        <f t="shared" ref="BW31:CC34" si="32">AN31-L31</f>
        <v>0.65</v>
      </c>
      <c r="BX31" s="54">
        <f t="shared" si="32"/>
        <v>0</v>
      </c>
      <c r="BY31" s="54">
        <f t="shared" si="32"/>
        <v>1.3549999999999998</v>
      </c>
      <c r="BZ31" s="54">
        <f t="shared" si="32"/>
        <v>0</v>
      </c>
      <c r="CA31" s="54">
        <f t="shared" si="32"/>
        <v>0</v>
      </c>
      <c r="CB31" s="54">
        <f t="shared" si="32"/>
        <v>0</v>
      </c>
      <c r="CC31" s="54">
        <f t="shared" si="32"/>
        <v>-7</v>
      </c>
      <c r="CD31" s="60" t="s">
        <v>174</v>
      </c>
    </row>
    <row r="32" spans="1:82" ht="47.25">
      <c r="A32" s="66" t="s">
        <v>126</v>
      </c>
      <c r="B32" s="67" t="s">
        <v>127</v>
      </c>
      <c r="C32" s="68" t="s">
        <v>112</v>
      </c>
      <c r="D32" s="53" t="s">
        <v>174</v>
      </c>
      <c r="E32" s="54">
        <f>E33</f>
        <v>0</v>
      </c>
      <c r="F32" s="54">
        <f t="shared" ref="F32:BQ32" si="33">F33</f>
        <v>0</v>
      </c>
      <c r="G32" s="54">
        <f t="shared" si="33"/>
        <v>0</v>
      </c>
      <c r="H32" s="54">
        <f t="shared" si="33"/>
        <v>0</v>
      </c>
      <c r="I32" s="54">
        <f t="shared" si="33"/>
        <v>0</v>
      </c>
      <c r="J32" s="54">
        <f t="shared" si="33"/>
        <v>0</v>
      </c>
      <c r="K32" s="54">
        <f t="shared" si="33"/>
        <v>0</v>
      </c>
      <c r="L32" s="54">
        <f t="shared" si="33"/>
        <v>0</v>
      </c>
      <c r="M32" s="54">
        <f t="shared" si="33"/>
        <v>0</v>
      </c>
      <c r="N32" s="54">
        <f t="shared" si="33"/>
        <v>0</v>
      </c>
      <c r="O32" s="54">
        <f t="shared" si="33"/>
        <v>0</v>
      </c>
      <c r="P32" s="54">
        <f t="shared" si="33"/>
        <v>0</v>
      </c>
      <c r="Q32" s="54">
        <f t="shared" si="33"/>
        <v>0</v>
      </c>
      <c r="R32" s="54">
        <v>0</v>
      </c>
      <c r="S32" s="54">
        <f t="shared" si="33"/>
        <v>0</v>
      </c>
      <c r="T32" s="54">
        <f t="shared" si="33"/>
        <v>0</v>
      </c>
      <c r="U32" s="54">
        <f t="shared" si="33"/>
        <v>0</v>
      </c>
      <c r="V32" s="54">
        <f t="shared" si="33"/>
        <v>0</v>
      </c>
      <c r="W32" s="54">
        <f t="shared" si="33"/>
        <v>0</v>
      </c>
      <c r="X32" s="54">
        <f t="shared" si="33"/>
        <v>0</v>
      </c>
      <c r="Y32" s="54">
        <f t="shared" si="33"/>
        <v>0</v>
      </c>
      <c r="Z32" s="54">
        <f t="shared" si="33"/>
        <v>0</v>
      </c>
      <c r="AA32" s="54">
        <f t="shared" si="33"/>
        <v>0</v>
      </c>
      <c r="AB32" s="54">
        <f t="shared" si="33"/>
        <v>0</v>
      </c>
      <c r="AC32" s="54">
        <f t="shared" si="33"/>
        <v>0</v>
      </c>
      <c r="AD32" s="54">
        <f t="shared" si="33"/>
        <v>0</v>
      </c>
      <c r="AE32" s="54">
        <f t="shared" si="33"/>
        <v>0</v>
      </c>
      <c r="AF32" s="54">
        <f t="shared" si="33"/>
        <v>0</v>
      </c>
      <c r="AG32" s="54">
        <f t="shared" si="33"/>
        <v>0</v>
      </c>
      <c r="AH32" s="54">
        <f t="shared" si="33"/>
        <v>0</v>
      </c>
      <c r="AI32" s="54">
        <f t="shared" si="33"/>
        <v>0</v>
      </c>
      <c r="AJ32" s="54">
        <f t="shared" si="33"/>
        <v>0</v>
      </c>
      <c r="AK32" s="54">
        <f t="shared" si="33"/>
        <v>0</v>
      </c>
      <c r="AL32" s="54">
        <f t="shared" si="33"/>
        <v>0</v>
      </c>
      <c r="AM32" s="54">
        <f t="shared" si="33"/>
        <v>0</v>
      </c>
      <c r="AN32" s="54">
        <f t="shared" si="30"/>
        <v>0.65</v>
      </c>
      <c r="AO32" s="54">
        <f t="shared" si="30"/>
        <v>0</v>
      </c>
      <c r="AP32" s="54">
        <f t="shared" si="30"/>
        <v>0</v>
      </c>
      <c r="AQ32" s="54">
        <f t="shared" si="30"/>
        <v>0</v>
      </c>
      <c r="AR32" s="54">
        <f t="shared" si="30"/>
        <v>0</v>
      </c>
      <c r="AS32" s="54">
        <f t="shared" si="30"/>
        <v>0</v>
      </c>
      <c r="AT32" s="54">
        <f t="shared" si="30"/>
        <v>0</v>
      </c>
      <c r="AU32" s="54">
        <f>AU33</f>
        <v>0</v>
      </c>
      <c r="AV32" s="54">
        <f t="shared" si="33"/>
        <v>0</v>
      </c>
      <c r="AW32" s="54">
        <f>AW33</f>
        <v>0</v>
      </c>
      <c r="AX32" s="54">
        <f t="shared" si="33"/>
        <v>0</v>
      </c>
      <c r="AY32" s="54">
        <f t="shared" si="33"/>
        <v>0</v>
      </c>
      <c r="AZ32" s="54">
        <f t="shared" si="33"/>
        <v>0</v>
      </c>
      <c r="BA32" s="54">
        <f t="shared" si="33"/>
        <v>0</v>
      </c>
      <c r="BB32" s="54">
        <f t="shared" si="33"/>
        <v>0.65</v>
      </c>
      <c r="BC32" s="54">
        <f t="shared" si="33"/>
        <v>0</v>
      </c>
      <c r="BD32" s="54">
        <f t="shared" si="33"/>
        <v>0</v>
      </c>
      <c r="BE32" s="54">
        <f t="shared" si="33"/>
        <v>0</v>
      </c>
      <c r="BF32" s="54">
        <f t="shared" si="33"/>
        <v>0</v>
      </c>
      <c r="BG32" s="54">
        <f t="shared" si="33"/>
        <v>0</v>
      </c>
      <c r="BH32" s="54">
        <f t="shared" si="33"/>
        <v>0</v>
      </c>
      <c r="BI32" s="54">
        <f t="shared" si="33"/>
        <v>0</v>
      </c>
      <c r="BJ32" s="54">
        <f t="shared" si="33"/>
        <v>0</v>
      </c>
      <c r="BK32" s="54">
        <f t="shared" si="33"/>
        <v>0</v>
      </c>
      <c r="BL32" s="54">
        <f t="shared" si="33"/>
        <v>0</v>
      </c>
      <c r="BM32" s="54">
        <f t="shared" si="33"/>
        <v>0</v>
      </c>
      <c r="BN32" s="54">
        <f t="shared" si="33"/>
        <v>0</v>
      </c>
      <c r="BO32" s="54">
        <f t="shared" si="33"/>
        <v>0</v>
      </c>
      <c r="BP32" s="54">
        <f t="shared" si="33"/>
        <v>0</v>
      </c>
      <c r="BQ32" s="54">
        <f t="shared" si="33"/>
        <v>0</v>
      </c>
      <c r="BR32" s="54">
        <f>BR33</f>
        <v>0</v>
      </c>
      <c r="BS32" s="54">
        <f>BS33</f>
        <v>0</v>
      </c>
      <c r="BT32" s="54">
        <f>BT33</f>
        <v>0</v>
      </c>
      <c r="BU32" s="54">
        <f>BU33</f>
        <v>0</v>
      </c>
      <c r="BV32" s="54">
        <f>BV33</f>
        <v>0</v>
      </c>
      <c r="BW32" s="54">
        <f t="shared" si="32"/>
        <v>0.65</v>
      </c>
      <c r="BX32" s="54">
        <f t="shared" si="32"/>
        <v>0</v>
      </c>
      <c r="BY32" s="54">
        <f t="shared" si="32"/>
        <v>0</v>
      </c>
      <c r="BZ32" s="54">
        <f t="shared" si="32"/>
        <v>0</v>
      </c>
      <c r="CA32" s="54">
        <f t="shared" si="32"/>
        <v>0</v>
      </c>
      <c r="CB32" s="54">
        <f t="shared" si="32"/>
        <v>0</v>
      </c>
      <c r="CC32" s="54">
        <f t="shared" si="32"/>
        <v>0</v>
      </c>
      <c r="CD32" s="60" t="s">
        <v>174</v>
      </c>
    </row>
    <row r="33" spans="1:82" ht="31.5">
      <c r="A33" s="66" t="s">
        <v>128</v>
      </c>
      <c r="B33" s="67" t="s">
        <v>129</v>
      </c>
      <c r="C33" s="68" t="s">
        <v>112</v>
      </c>
      <c r="D33" s="53" t="s">
        <v>174</v>
      </c>
      <c r="E33" s="54">
        <f t="shared" ref="E33:AJ33" si="34">SUM(E34:E34)</f>
        <v>0</v>
      </c>
      <c r="F33" s="54">
        <f t="shared" si="34"/>
        <v>0</v>
      </c>
      <c r="G33" s="54">
        <f t="shared" si="34"/>
        <v>0</v>
      </c>
      <c r="H33" s="54">
        <f t="shared" si="34"/>
        <v>0</v>
      </c>
      <c r="I33" s="54">
        <f t="shared" si="34"/>
        <v>0</v>
      </c>
      <c r="J33" s="54">
        <f t="shared" si="34"/>
        <v>0</v>
      </c>
      <c r="K33" s="54">
        <f t="shared" si="34"/>
        <v>0</v>
      </c>
      <c r="L33" s="54">
        <f t="shared" si="34"/>
        <v>0</v>
      </c>
      <c r="M33" s="54">
        <f t="shared" si="34"/>
        <v>0</v>
      </c>
      <c r="N33" s="54">
        <f t="shared" si="34"/>
        <v>0</v>
      </c>
      <c r="O33" s="54">
        <f t="shared" si="34"/>
        <v>0</v>
      </c>
      <c r="P33" s="54">
        <f t="shared" si="34"/>
        <v>0</v>
      </c>
      <c r="Q33" s="54">
        <f t="shared" si="34"/>
        <v>0</v>
      </c>
      <c r="R33" s="54">
        <f t="shared" si="34"/>
        <v>0</v>
      </c>
      <c r="S33" s="54">
        <f t="shared" si="34"/>
        <v>0</v>
      </c>
      <c r="T33" s="54">
        <f t="shared" si="34"/>
        <v>0</v>
      </c>
      <c r="U33" s="54">
        <f t="shared" si="34"/>
        <v>0</v>
      </c>
      <c r="V33" s="54">
        <f t="shared" si="34"/>
        <v>0</v>
      </c>
      <c r="W33" s="54">
        <f t="shared" si="34"/>
        <v>0</v>
      </c>
      <c r="X33" s="54">
        <f t="shared" si="34"/>
        <v>0</v>
      </c>
      <c r="Y33" s="54">
        <f t="shared" si="34"/>
        <v>0</v>
      </c>
      <c r="Z33" s="54">
        <f t="shared" si="34"/>
        <v>0</v>
      </c>
      <c r="AA33" s="54">
        <f t="shared" si="34"/>
        <v>0</v>
      </c>
      <c r="AB33" s="54">
        <f t="shared" si="34"/>
        <v>0</v>
      </c>
      <c r="AC33" s="54">
        <f t="shared" si="34"/>
        <v>0</v>
      </c>
      <c r="AD33" s="54">
        <f t="shared" si="34"/>
        <v>0</v>
      </c>
      <c r="AE33" s="54">
        <f t="shared" si="34"/>
        <v>0</v>
      </c>
      <c r="AF33" s="54">
        <f t="shared" si="34"/>
        <v>0</v>
      </c>
      <c r="AG33" s="54">
        <f t="shared" si="34"/>
        <v>0</v>
      </c>
      <c r="AH33" s="54">
        <f t="shared" si="34"/>
        <v>0</v>
      </c>
      <c r="AI33" s="54">
        <f t="shared" si="34"/>
        <v>0</v>
      </c>
      <c r="AJ33" s="54">
        <f t="shared" si="34"/>
        <v>0</v>
      </c>
      <c r="AK33" s="54">
        <f t="shared" ref="AK33:AM33" si="35">SUM(AK34:AK34)</f>
        <v>0</v>
      </c>
      <c r="AL33" s="54">
        <f t="shared" si="35"/>
        <v>0</v>
      </c>
      <c r="AM33" s="54">
        <f t="shared" si="35"/>
        <v>0</v>
      </c>
      <c r="AN33" s="54">
        <f>SUM(AN34:AN38)</f>
        <v>0.65</v>
      </c>
      <c r="AO33" s="54">
        <f t="shared" ref="AO33:BV33" si="36">SUM(AO34:AO38)</f>
        <v>0</v>
      </c>
      <c r="AP33" s="54">
        <f t="shared" si="36"/>
        <v>0</v>
      </c>
      <c r="AQ33" s="54">
        <f t="shared" si="36"/>
        <v>0</v>
      </c>
      <c r="AR33" s="54">
        <f t="shared" si="36"/>
        <v>0</v>
      </c>
      <c r="AS33" s="54">
        <f t="shared" si="36"/>
        <v>0</v>
      </c>
      <c r="AT33" s="54">
        <f t="shared" si="36"/>
        <v>0</v>
      </c>
      <c r="AU33" s="54">
        <f t="shared" si="36"/>
        <v>0</v>
      </c>
      <c r="AV33" s="54">
        <f t="shared" si="36"/>
        <v>0</v>
      </c>
      <c r="AW33" s="54">
        <f t="shared" si="36"/>
        <v>0</v>
      </c>
      <c r="AX33" s="54">
        <f t="shared" si="36"/>
        <v>0</v>
      </c>
      <c r="AY33" s="54">
        <f t="shared" si="36"/>
        <v>0</v>
      </c>
      <c r="AZ33" s="54">
        <f t="shared" si="36"/>
        <v>0</v>
      </c>
      <c r="BA33" s="54">
        <f t="shared" si="36"/>
        <v>0</v>
      </c>
      <c r="BB33" s="54">
        <f t="shared" si="36"/>
        <v>0.65</v>
      </c>
      <c r="BC33" s="54">
        <f t="shared" si="36"/>
        <v>0</v>
      </c>
      <c r="BD33" s="54">
        <f t="shared" si="36"/>
        <v>0</v>
      </c>
      <c r="BE33" s="54">
        <f t="shared" si="36"/>
        <v>0</v>
      </c>
      <c r="BF33" s="54">
        <f t="shared" si="36"/>
        <v>0</v>
      </c>
      <c r="BG33" s="54">
        <f t="shared" si="36"/>
        <v>0</v>
      </c>
      <c r="BH33" s="54">
        <f t="shared" si="36"/>
        <v>0</v>
      </c>
      <c r="BI33" s="54">
        <f t="shared" si="36"/>
        <v>0</v>
      </c>
      <c r="BJ33" s="54">
        <f t="shared" si="36"/>
        <v>0</v>
      </c>
      <c r="BK33" s="54">
        <f t="shared" si="36"/>
        <v>0</v>
      </c>
      <c r="BL33" s="54">
        <f t="shared" si="36"/>
        <v>0</v>
      </c>
      <c r="BM33" s="54">
        <f t="shared" si="36"/>
        <v>0</v>
      </c>
      <c r="BN33" s="54">
        <f t="shared" si="36"/>
        <v>0</v>
      </c>
      <c r="BO33" s="54">
        <f t="shared" si="36"/>
        <v>0</v>
      </c>
      <c r="BP33" s="54">
        <f t="shared" si="36"/>
        <v>0</v>
      </c>
      <c r="BQ33" s="54">
        <f t="shared" si="36"/>
        <v>0</v>
      </c>
      <c r="BR33" s="54">
        <f t="shared" si="36"/>
        <v>0</v>
      </c>
      <c r="BS33" s="54">
        <f t="shared" si="36"/>
        <v>0</v>
      </c>
      <c r="BT33" s="54">
        <f t="shared" si="36"/>
        <v>0</v>
      </c>
      <c r="BU33" s="54">
        <f t="shared" si="36"/>
        <v>0</v>
      </c>
      <c r="BV33" s="54">
        <f t="shared" si="36"/>
        <v>0</v>
      </c>
      <c r="BW33" s="54">
        <f t="shared" si="32"/>
        <v>0.65</v>
      </c>
      <c r="BX33" s="54">
        <f t="shared" si="32"/>
        <v>0</v>
      </c>
      <c r="BY33" s="54">
        <f t="shared" si="32"/>
        <v>0</v>
      </c>
      <c r="BZ33" s="54">
        <f t="shared" si="32"/>
        <v>0</v>
      </c>
      <c r="CA33" s="54">
        <f t="shared" si="32"/>
        <v>0</v>
      </c>
      <c r="CB33" s="54">
        <f t="shared" si="32"/>
        <v>0</v>
      </c>
      <c r="CC33" s="54">
        <f t="shared" si="32"/>
        <v>0</v>
      </c>
      <c r="CD33" s="60" t="s">
        <v>174</v>
      </c>
    </row>
    <row r="34" spans="1:82" ht="63">
      <c r="A34" s="3" t="s">
        <v>130</v>
      </c>
      <c r="B34" s="69" t="s">
        <v>249</v>
      </c>
      <c r="C34" s="69" t="s">
        <v>250</v>
      </c>
      <c r="D34" s="7" t="s">
        <v>174</v>
      </c>
      <c r="E34" s="1">
        <f t="shared" ref="E34:K34" si="37">L34+S34+Z34+AG34</f>
        <v>0</v>
      </c>
      <c r="F34" s="1">
        <f t="shared" si="37"/>
        <v>0</v>
      </c>
      <c r="G34" s="1">
        <f t="shared" si="37"/>
        <v>0</v>
      </c>
      <c r="H34" s="1">
        <f t="shared" si="37"/>
        <v>0</v>
      </c>
      <c r="I34" s="1">
        <f t="shared" si="37"/>
        <v>0</v>
      </c>
      <c r="J34" s="1">
        <f t="shared" si="37"/>
        <v>0</v>
      </c>
      <c r="K34" s="1">
        <f t="shared" si="37"/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2">
        <v>0</v>
      </c>
      <c r="R34" s="2">
        <v>0</v>
      </c>
      <c r="S34" s="2">
        <v>0</v>
      </c>
      <c r="T34" s="2">
        <v>0</v>
      </c>
      <c r="U34" s="2">
        <v>0</v>
      </c>
      <c r="V34" s="2">
        <v>0</v>
      </c>
      <c r="W34" s="2">
        <v>0</v>
      </c>
      <c r="X34" s="2">
        <v>0</v>
      </c>
      <c r="Y34" s="2">
        <v>0</v>
      </c>
      <c r="Z34" s="2">
        <v>0</v>
      </c>
      <c r="AA34" s="2">
        <v>0</v>
      </c>
      <c r="AB34" s="2">
        <v>0</v>
      </c>
      <c r="AC34" s="2">
        <v>0</v>
      </c>
      <c r="AD34" s="2">
        <v>0</v>
      </c>
      <c r="AE34" s="2">
        <v>0</v>
      </c>
      <c r="AF34" s="2">
        <v>0</v>
      </c>
      <c r="AG34" s="2">
        <v>0</v>
      </c>
      <c r="AH34" s="2">
        <v>0</v>
      </c>
      <c r="AI34" s="2">
        <v>0</v>
      </c>
      <c r="AJ34" s="2">
        <v>0</v>
      </c>
      <c r="AK34" s="2">
        <v>0</v>
      </c>
      <c r="AL34" s="2">
        <v>0</v>
      </c>
      <c r="AM34" s="2">
        <v>0</v>
      </c>
      <c r="AN34" s="2">
        <f t="shared" ref="AN34:AT39" si="38">AU34+BB34+BI34+BP34</f>
        <v>0</v>
      </c>
      <c r="AO34" s="2">
        <f t="shared" si="38"/>
        <v>0</v>
      </c>
      <c r="AP34" s="2">
        <f t="shared" si="38"/>
        <v>0</v>
      </c>
      <c r="AQ34" s="2">
        <f t="shared" si="38"/>
        <v>0</v>
      </c>
      <c r="AR34" s="2">
        <f t="shared" si="38"/>
        <v>0</v>
      </c>
      <c r="AS34" s="2">
        <f t="shared" si="38"/>
        <v>0</v>
      </c>
      <c r="AT34" s="2">
        <f t="shared" si="38"/>
        <v>0</v>
      </c>
      <c r="AU34" s="2">
        <v>0</v>
      </c>
      <c r="AV34" s="2">
        <v>0</v>
      </c>
      <c r="AW34" s="2">
        <v>0</v>
      </c>
      <c r="AX34" s="2">
        <v>0</v>
      </c>
      <c r="AY34" s="2">
        <v>0</v>
      </c>
      <c r="AZ34" s="2">
        <v>0</v>
      </c>
      <c r="BA34" s="2">
        <v>0</v>
      </c>
      <c r="BB34" s="2">
        <v>0</v>
      </c>
      <c r="BC34" s="2">
        <v>0</v>
      </c>
      <c r="BD34" s="2">
        <v>0</v>
      </c>
      <c r="BE34" s="2">
        <v>0</v>
      </c>
      <c r="BF34" s="2">
        <v>0</v>
      </c>
      <c r="BG34" s="2">
        <v>0</v>
      </c>
      <c r="BH34" s="2">
        <v>0</v>
      </c>
      <c r="BI34" s="2">
        <v>0</v>
      </c>
      <c r="BJ34" s="2">
        <v>0</v>
      </c>
      <c r="BK34" s="2">
        <v>0</v>
      </c>
      <c r="BL34" s="2">
        <v>0</v>
      </c>
      <c r="BM34" s="2">
        <v>0</v>
      </c>
      <c r="BN34" s="2">
        <v>0</v>
      </c>
      <c r="BO34" s="2">
        <v>0</v>
      </c>
      <c r="BP34" s="2">
        <v>0</v>
      </c>
      <c r="BQ34" s="2">
        <v>0</v>
      </c>
      <c r="BR34" s="2">
        <v>0</v>
      </c>
      <c r="BS34" s="2">
        <v>0</v>
      </c>
      <c r="BT34" s="2">
        <v>0</v>
      </c>
      <c r="BU34" s="2">
        <v>0</v>
      </c>
      <c r="BV34" s="2">
        <v>0</v>
      </c>
      <c r="BW34" s="2">
        <f t="shared" si="32"/>
        <v>0</v>
      </c>
      <c r="BX34" s="2">
        <f t="shared" si="32"/>
        <v>0</v>
      </c>
      <c r="BY34" s="2">
        <f t="shared" si="32"/>
        <v>0</v>
      </c>
      <c r="BZ34" s="2">
        <f t="shared" si="32"/>
        <v>0</v>
      </c>
      <c r="CA34" s="2">
        <f t="shared" si="32"/>
        <v>0</v>
      </c>
      <c r="CB34" s="2">
        <f t="shared" si="32"/>
        <v>0</v>
      </c>
      <c r="CC34" s="2">
        <f t="shared" si="32"/>
        <v>0</v>
      </c>
      <c r="CD34" s="10" t="s">
        <v>354</v>
      </c>
    </row>
    <row r="35" spans="1:82" ht="63">
      <c r="A35" s="3" t="s">
        <v>404</v>
      </c>
      <c r="B35" s="69" t="s">
        <v>405</v>
      </c>
      <c r="C35" s="69" t="s">
        <v>406</v>
      </c>
      <c r="D35" s="7" t="s">
        <v>174</v>
      </c>
      <c r="E35" s="7" t="s">
        <v>174</v>
      </c>
      <c r="F35" s="7" t="s">
        <v>174</v>
      </c>
      <c r="G35" s="7" t="s">
        <v>174</v>
      </c>
      <c r="H35" s="7" t="s">
        <v>174</v>
      </c>
      <c r="I35" s="7" t="s">
        <v>174</v>
      </c>
      <c r="J35" s="7" t="s">
        <v>174</v>
      </c>
      <c r="K35" s="7" t="s">
        <v>174</v>
      </c>
      <c r="L35" s="7" t="s">
        <v>174</v>
      </c>
      <c r="M35" s="7" t="s">
        <v>174</v>
      </c>
      <c r="N35" s="7" t="s">
        <v>174</v>
      </c>
      <c r="O35" s="7" t="s">
        <v>174</v>
      </c>
      <c r="P35" s="7" t="s">
        <v>174</v>
      </c>
      <c r="Q35" s="7" t="s">
        <v>174</v>
      </c>
      <c r="R35" s="7" t="s">
        <v>174</v>
      </c>
      <c r="S35" s="7" t="s">
        <v>174</v>
      </c>
      <c r="T35" s="7" t="s">
        <v>174</v>
      </c>
      <c r="U35" s="7" t="s">
        <v>174</v>
      </c>
      <c r="V35" s="7" t="s">
        <v>174</v>
      </c>
      <c r="W35" s="7" t="s">
        <v>174</v>
      </c>
      <c r="X35" s="7" t="s">
        <v>174</v>
      </c>
      <c r="Y35" s="7" t="s">
        <v>174</v>
      </c>
      <c r="Z35" s="7" t="s">
        <v>174</v>
      </c>
      <c r="AA35" s="7" t="s">
        <v>174</v>
      </c>
      <c r="AB35" s="7" t="s">
        <v>174</v>
      </c>
      <c r="AC35" s="7" t="s">
        <v>174</v>
      </c>
      <c r="AD35" s="7" t="s">
        <v>174</v>
      </c>
      <c r="AE35" s="7" t="s">
        <v>174</v>
      </c>
      <c r="AF35" s="7" t="s">
        <v>174</v>
      </c>
      <c r="AG35" s="7" t="s">
        <v>174</v>
      </c>
      <c r="AH35" s="7" t="s">
        <v>174</v>
      </c>
      <c r="AI35" s="7" t="s">
        <v>174</v>
      </c>
      <c r="AJ35" s="7" t="s">
        <v>174</v>
      </c>
      <c r="AK35" s="7" t="s">
        <v>174</v>
      </c>
      <c r="AL35" s="7" t="s">
        <v>174</v>
      </c>
      <c r="AM35" s="7" t="s">
        <v>174</v>
      </c>
      <c r="AN35" s="2">
        <f t="shared" ref="AN35:AN38" si="39">AU35+BB35+BI35+BP35</f>
        <v>0</v>
      </c>
      <c r="AO35" s="2">
        <f t="shared" ref="AO35:AO38" si="40">AV35+BC35+BJ35+BQ35</f>
        <v>0</v>
      </c>
      <c r="AP35" s="2">
        <f t="shared" ref="AP35:AP38" si="41">AW35+BD35+BK35+BR35</f>
        <v>0</v>
      </c>
      <c r="AQ35" s="2">
        <f t="shared" ref="AQ35:AQ38" si="42">AX35+BE35+BL35+BS35</f>
        <v>0</v>
      </c>
      <c r="AR35" s="2">
        <f t="shared" ref="AR35:AR38" si="43">AY35+BF35+BM35+BT35</f>
        <v>0</v>
      </c>
      <c r="AS35" s="2">
        <f t="shared" ref="AS35:AS38" si="44">AZ35+BG35+BN35+BU35</f>
        <v>0</v>
      </c>
      <c r="AT35" s="2">
        <f t="shared" ref="AT35:AT38" si="45">BA35+BH35+BO35+BV35</f>
        <v>0</v>
      </c>
      <c r="AU35" s="2">
        <v>0</v>
      </c>
      <c r="AV35" s="2">
        <v>0</v>
      </c>
      <c r="AW35" s="2">
        <v>0</v>
      </c>
      <c r="AX35" s="2">
        <v>0</v>
      </c>
      <c r="AY35" s="2">
        <v>0</v>
      </c>
      <c r="AZ35" s="2">
        <v>0</v>
      </c>
      <c r="BA35" s="2">
        <v>0</v>
      </c>
      <c r="BB35" s="2">
        <v>0</v>
      </c>
      <c r="BC35" s="2">
        <v>0</v>
      </c>
      <c r="BD35" s="2">
        <v>0</v>
      </c>
      <c r="BE35" s="2">
        <v>0</v>
      </c>
      <c r="BF35" s="2">
        <v>0</v>
      </c>
      <c r="BG35" s="2">
        <v>0</v>
      </c>
      <c r="BH35" s="2">
        <v>0</v>
      </c>
      <c r="BI35" s="2">
        <v>0</v>
      </c>
      <c r="BJ35" s="2">
        <v>0</v>
      </c>
      <c r="BK35" s="2">
        <v>0</v>
      </c>
      <c r="BL35" s="2">
        <v>0</v>
      </c>
      <c r="BM35" s="2">
        <v>0</v>
      </c>
      <c r="BN35" s="2">
        <v>0</v>
      </c>
      <c r="BO35" s="2">
        <v>0</v>
      </c>
      <c r="BP35" s="2">
        <v>0</v>
      </c>
      <c r="BQ35" s="2">
        <v>0</v>
      </c>
      <c r="BR35" s="2">
        <v>0</v>
      </c>
      <c r="BS35" s="2">
        <v>0</v>
      </c>
      <c r="BT35" s="2">
        <v>0</v>
      </c>
      <c r="BU35" s="2">
        <v>0</v>
      </c>
      <c r="BV35" s="2">
        <v>0</v>
      </c>
      <c r="BW35" s="7" t="s">
        <v>174</v>
      </c>
      <c r="BX35" s="7" t="s">
        <v>174</v>
      </c>
      <c r="BY35" s="7" t="s">
        <v>174</v>
      </c>
      <c r="BZ35" s="7" t="s">
        <v>174</v>
      </c>
      <c r="CA35" s="7" t="s">
        <v>174</v>
      </c>
      <c r="CB35" s="7" t="s">
        <v>174</v>
      </c>
      <c r="CC35" s="7" t="s">
        <v>174</v>
      </c>
      <c r="CD35" s="10" t="s">
        <v>514</v>
      </c>
    </row>
    <row r="36" spans="1:82" ht="47.25">
      <c r="A36" s="3" t="s">
        <v>407</v>
      </c>
      <c r="B36" s="70" t="s">
        <v>408</v>
      </c>
      <c r="C36" s="71" t="s">
        <v>409</v>
      </c>
      <c r="D36" s="7" t="s">
        <v>174</v>
      </c>
      <c r="E36" s="7" t="s">
        <v>174</v>
      </c>
      <c r="F36" s="7" t="s">
        <v>174</v>
      </c>
      <c r="G36" s="7" t="s">
        <v>174</v>
      </c>
      <c r="H36" s="7" t="s">
        <v>174</v>
      </c>
      <c r="I36" s="7" t="s">
        <v>174</v>
      </c>
      <c r="J36" s="7" t="s">
        <v>174</v>
      </c>
      <c r="K36" s="7" t="s">
        <v>174</v>
      </c>
      <c r="L36" s="7" t="s">
        <v>174</v>
      </c>
      <c r="M36" s="7" t="s">
        <v>174</v>
      </c>
      <c r="N36" s="7" t="s">
        <v>174</v>
      </c>
      <c r="O36" s="7" t="s">
        <v>174</v>
      </c>
      <c r="P36" s="7" t="s">
        <v>174</v>
      </c>
      <c r="Q36" s="7" t="s">
        <v>174</v>
      </c>
      <c r="R36" s="7" t="s">
        <v>174</v>
      </c>
      <c r="S36" s="7" t="s">
        <v>174</v>
      </c>
      <c r="T36" s="7" t="s">
        <v>174</v>
      </c>
      <c r="U36" s="7" t="s">
        <v>174</v>
      </c>
      <c r="V36" s="7" t="s">
        <v>174</v>
      </c>
      <c r="W36" s="7" t="s">
        <v>174</v>
      </c>
      <c r="X36" s="7" t="s">
        <v>174</v>
      </c>
      <c r="Y36" s="7" t="s">
        <v>174</v>
      </c>
      <c r="Z36" s="7" t="s">
        <v>174</v>
      </c>
      <c r="AA36" s="7" t="s">
        <v>174</v>
      </c>
      <c r="AB36" s="7" t="s">
        <v>174</v>
      </c>
      <c r="AC36" s="7" t="s">
        <v>174</v>
      </c>
      <c r="AD36" s="7" t="s">
        <v>174</v>
      </c>
      <c r="AE36" s="7" t="s">
        <v>174</v>
      </c>
      <c r="AF36" s="7" t="s">
        <v>174</v>
      </c>
      <c r="AG36" s="7" t="s">
        <v>174</v>
      </c>
      <c r="AH36" s="7" t="s">
        <v>174</v>
      </c>
      <c r="AI36" s="7" t="s">
        <v>174</v>
      </c>
      <c r="AJ36" s="7" t="s">
        <v>174</v>
      </c>
      <c r="AK36" s="7" t="s">
        <v>174</v>
      </c>
      <c r="AL36" s="7" t="s">
        <v>174</v>
      </c>
      <c r="AM36" s="7" t="s">
        <v>174</v>
      </c>
      <c r="AN36" s="2">
        <f t="shared" si="39"/>
        <v>0.4</v>
      </c>
      <c r="AO36" s="2">
        <f t="shared" si="40"/>
        <v>0</v>
      </c>
      <c r="AP36" s="2">
        <f t="shared" si="41"/>
        <v>0</v>
      </c>
      <c r="AQ36" s="2">
        <f t="shared" si="42"/>
        <v>0</v>
      </c>
      <c r="AR36" s="2">
        <f t="shared" si="43"/>
        <v>0</v>
      </c>
      <c r="AS36" s="2">
        <f t="shared" si="44"/>
        <v>0</v>
      </c>
      <c r="AT36" s="2">
        <f t="shared" si="45"/>
        <v>0</v>
      </c>
      <c r="AU36" s="2">
        <v>0</v>
      </c>
      <c r="AV36" s="2">
        <v>0</v>
      </c>
      <c r="AW36" s="2">
        <v>0</v>
      </c>
      <c r="AX36" s="2">
        <v>0</v>
      </c>
      <c r="AY36" s="2">
        <v>0</v>
      </c>
      <c r="AZ36" s="2">
        <v>0</v>
      </c>
      <c r="BA36" s="2">
        <v>0</v>
      </c>
      <c r="BB36" s="2">
        <v>0.4</v>
      </c>
      <c r="BC36" s="2">
        <v>0</v>
      </c>
      <c r="BD36" s="2">
        <v>0</v>
      </c>
      <c r="BE36" s="2">
        <v>0</v>
      </c>
      <c r="BF36" s="2">
        <v>0</v>
      </c>
      <c r="BG36" s="2">
        <v>0</v>
      </c>
      <c r="BH36" s="2">
        <v>0</v>
      </c>
      <c r="BI36" s="2">
        <v>0</v>
      </c>
      <c r="BJ36" s="2">
        <v>0</v>
      </c>
      <c r="BK36" s="2">
        <v>0</v>
      </c>
      <c r="BL36" s="2">
        <v>0</v>
      </c>
      <c r="BM36" s="2">
        <v>0</v>
      </c>
      <c r="BN36" s="2">
        <v>0</v>
      </c>
      <c r="BO36" s="2">
        <v>0</v>
      </c>
      <c r="BP36" s="2">
        <v>0</v>
      </c>
      <c r="BQ36" s="2">
        <v>0</v>
      </c>
      <c r="BR36" s="2">
        <v>0</v>
      </c>
      <c r="BS36" s="2">
        <v>0</v>
      </c>
      <c r="BT36" s="2">
        <v>0</v>
      </c>
      <c r="BU36" s="2">
        <v>0</v>
      </c>
      <c r="BV36" s="2">
        <v>0</v>
      </c>
      <c r="BW36" s="7" t="s">
        <v>174</v>
      </c>
      <c r="BX36" s="7" t="s">
        <v>174</v>
      </c>
      <c r="BY36" s="7" t="s">
        <v>174</v>
      </c>
      <c r="BZ36" s="7" t="s">
        <v>174</v>
      </c>
      <c r="CA36" s="7" t="s">
        <v>174</v>
      </c>
      <c r="CB36" s="7" t="s">
        <v>174</v>
      </c>
      <c r="CC36" s="7" t="s">
        <v>174</v>
      </c>
      <c r="CD36" s="10" t="s">
        <v>515</v>
      </c>
    </row>
    <row r="37" spans="1:82" ht="47.25">
      <c r="A37" s="3" t="s">
        <v>410</v>
      </c>
      <c r="B37" s="70" t="s">
        <v>411</v>
      </c>
      <c r="C37" s="71" t="s">
        <v>412</v>
      </c>
      <c r="D37" s="7" t="s">
        <v>174</v>
      </c>
      <c r="E37" s="7" t="s">
        <v>174</v>
      </c>
      <c r="F37" s="7" t="s">
        <v>174</v>
      </c>
      <c r="G37" s="7" t="s">
        <v>174</v>
      </c>
      <c r="H37" s="7" t="s">
        <v>174</v>
      </c>
      <c r="I37" s="7" t="s">
        <v>174</v>
      </c>
      <c r="J37" s="7" t="s">
        <v>174</v>
      </c>
      <c r="K37" s="7" t="s">
        <v>174</v>
      </c>
      <c r="L37" s="7" t="s">
        <v>174</v>
      </c>
      <c r="M37" s="7" t="s">
        <v>174</v>
      </c>
      <c r="N37" s="7" t="s">
        <v>174</v>
      </c>
      <c r="O37" s="7" t="s">
        <v>174</v>
      </c>
      <c r="P37" s="7" t="s">
        <v>174</v>
      </c>
      <c r="Q37" s="7" t="s">
        <v>174</v>
      </c>
      <c r="R37" s="7" t="s">
        <v>174</v>
      </c>
      <c r="S37" s="7" t="s">
        <v>174</v>
      </c>
      <c r="T37" s="7" t="s">
        <v>174</v>
      </c>
      <c r="U37" s="7" t="s">
        <v>174</v>
      </c>
      <c r="V37" s="7" t="s">
        <v>174</v>
      </c>
      <c r="W37" s="7" t="s">
        <v>174</v>
      </c>
      <c r="X37" s="7" t="s">
        <v>174</v>
      </c>
      <c r="Y37" s="7" t="s">
        <v>174</v>
      </c>
      <c r="Z37" s="7" t="s">
        <v>174</v>
      </c>
      <c r="AA37" s="7" t="s">
        <v>174</v>
      </c>
      <c r="AB37" s="7" t="s">
        <v>174</v>
      </c>
      <c r="AC37" s="7" t="s">
        <v>174</v>
      </c>
      <c r="AD37" s="7" t="s">
        <v>174</v>
      </c>
      <c r="AE37" s="7" t="s">
        <v>174</v>
      </c>
      <c r="AF37" s="7" t="s">
        <v>174</v>
      </c>
      <c r="AG37" s="7" t="s">
        <v>174</v>
      </c>
      <c r="AH37" s="7" t="s">
        <v>174</v>
      </c>
      <c r="AI37" s="7" t="s">
        <v>174</v>
      </c>
      <c r="AJ37" s="7" t="s">
        <v>174</v>
      </c>
      <c r="AK37" s="7" t="s">
        <v>174</v>
      </c>
      <c r="AL37" s="7" t="s">
        <v>174</v>
      </c>
      <c r="AM37" s="7" t="s">
        <v>174</v>
      </c>
      <c r="AN37" s="2">
        <f t="shared" si="39"/>
        <v>0.25</v>
      </c>
      <c r="AO37" s="2">
        <f t="shared" si="40"/>
        <v>0</v>
      </c>
      <c r="AP37" s="2">
        <f t="shared" si="41"/>
        <v>0</v>
      </c>
      <c r="AQ37" s="2">
        <f t="shared" si="42"/>
        <v>0</v>
      </c>
      <c r="AR37" s="2">
        <f t="shared" si="43"/>
        <v>0</v>
      </c>
      <c r="AS37" s="2">
        <f t="shared" si="44"/>
        <v>0</v>
      </c>
      <c r="AT37" s="2">
        <f t="shared" si="45"/>
        <v>0</v>
      </c>
      <c r="AU37" s="2">
        <v>0</v>
      </c>
      <c r="AV37" s="2">
        <v>0</v>
      </c>
      <c r="AW37" s="2">
        <v>0</v>
      </c>
      <c r="AX37" s="2">
        <v>0</v>
      </c>
      <c r="AY37" s="2">
        <v>0</v>
      </c>
      <c r="AZ37" s="2">
        <v>0</v>
      </c>
      <c r="BA37" s="2">
        <v>0</v>
      </c>
      <c r="BB37" s="2">
        <v>0.25</v>
      </c>
      <c r="BC37" s="2">
        <v>0</v>
      </c>
      <c r="BD37" s="2">
        <v>0</v>
      </c>
      <c r="BE37" s="2">
        <v>0</v>
      </c>
      <c r="BF37" s="2">
        <v>0</v>
      </c>
      <c r="BG37" s="2">
        <v>0</v>
      </c>
      <c r="BH37" s="2">
        <v>0</v>
      </c>
      <c r="BI37" s="2">
        <v>0</v>
      </c>
      <c r="BJ37" s="2">
        <v>0</v>
      </c>
      <c r="BK37" s="2">
        <v>0</v>
      </c>
      <c r="BL37" s="2">
        <v>0</v>
      </c>
      <c r="BM37" s="2">
        <v>0</v>
      </c>
      <c r="BN37" s="2">
        <v>0</v>
      </c>
      <c r="BO37" s="2">
        <v>0</v>
      </c>
      <c r="BP37" s="2">
        <v>0</v>
      </c>
      <c r="BQ37" s="2">
        <v>0</v>
      </c>
      <c r="BR37" s="2">
        <v>0</v>
      </c>
      <c r="BS37" s="2">
        <v>0</v>
      </c>
      <c r="BT37" s="2">
        <v>0</v>
      </c>
      <c r="BU37" s="2">
        <v>0</v>
      </c>
      <c r="BV37" s="2">
        <v>0</v>
      </c>
      <c r="BW37" s="7" t="s">
        <v>174</v>
      </c>
      <c r="BX37" s="7" t="s">
        <v>174</v>
      </c>
      <c r="BY37" s="7" t="s">
        <v>174</v>
      </c>
      <c r="BZ37" s="7" t="s">
        <v>174</v>
      </c>
      <c r="CA37" s="7" t="s">
        <v>174</v>
      </c>
      <c r="CB37" s="7" t="s">
        <v>174</v>
      </c>
      <c r="CC37" s="7" t="s">
        <v>174</v>
      </c>
      <c r="CD37" s="10" t="s">
        <v>516</v>
      </c>
    </row>
    <row r="38" spans="1:82" ht="78.75">
      <c r="A38" s="3" t="s">
        <v>413</v>
      </c>
      <c r="B38" s="72" t="s">
        <v>414</v>
      </c>
      <c r="C38" s="63" t="s">
        <v>415</v>
      </c>
      <c r="D38" s="7" t="s">
        <v>174</v>
      </c>
      <c r="E38" s="7" t="s">
        <v>174</v>
      </c>
      <c r="F38" s="7" t="s">
        <v>174</v>
      </c>
      <c r="G38" s="7" t="s">
        <v>174</v>
      </c>
      <c r="H38" s="7" t="s">
        <v>174</v>
      </c>
      <c r="I38" s="7" t="s">
        <v>174</v>
      </c>
      <c r="J38" s="7" t="s">
        <v>174</v>
      </c>
      <c r="K38" s="7" t="s">
        <v>174</v>
      </c>
      <c r="L38" s="7" t="s">
        <v>174</v>
      </c>
      <c r="M38" s="7" t="s">
        <v>174</v>
      </c>
      <c r="N38" s="7" t="s">
        <v>174</v>
      </c>
      <c r="O38" s="7" t="s">
        <v>174</v>
      </c>
      <c r="P38" s="7" t="s">
        <v>174</v>
      </c>
      <c r="Q38" s="7" t="s">
        <v>174</v>
      </c>
      <c r="R38" s="7" t="s">
        <v>174</v>
      </c>
      <c r="S38" s="7" t="s">
        <v>174</v>
      </c>
      <c r="T38" s="7" t="s">
        <v>174</v>
      </c>
      <c r="U38" s="7" t="s">
        <v>174</v>
      </c>
      <c r="V38" s="7" t="s">
        <v>174</v>
      </c>
      <c r="W38" s="7" t="s">
        <v>174</v>
      </c>
      <c r="X38" s="7" t="s">
        <v>174</v>
      </c>
      <c r="Y38" s="7" t="s">
        <v>174</v>
      </c>
      <c r="Z38" s="7" t="s">
        <v>174</v>
      </c>
      <c r="AA38" s="7" t="s">
        <v>174</v>
      </c>
      <c r="AB38" s="7" t="s">
        <v>174</v>
      </c>
      <c r="AC38" s="7" t="s">
        <v>174</v>
      </c>
      <c r="AD38" s="7" t="s">
        <v>174</v>
      </c>
      <c r="AE38" s="7" t="s">
        <v>174</v>
      </c>
      <c r="AF38" s="7" t="s">
        <v>174</v>
      </c>
      <c r="AG38" s="7" t="s">
        <v>174</v>
      </c>
      <c r="AH38" s="7" t="s">
        <v>174</v>
      </c>
      <c r="AI38" s="7" t="s">
        <v>174</v>
      </c>
      <c r="AJ38" s="7" t="s">
        <v>174</v>
      </c>
      <c r="AK38" s="7" t="s">
        <v>174</v>
      </c>
      <c r="AL38" s="7" t="s">
        <v>174</v>
      </c>
      <c r="AM38" s="7" t="s">
        <v>174</v>
      </c>
      <c r="AN38" s="2">
        <f t="shared" si="39"/>
        <v>0</v>
      </c>
      <c r="AO38" s="2">
        <f t="shared" si="40"/>
        <v>0</v>
      </c>
      <c r="AP38" s="2">
        <f t="shared" si="41"/>
        <v>0</v>
      </c>
      <c r="AQ38" s="2">
        <f t="shared" si="42"/>
        <v>0</v>
      </c>
      <c r="AR38" s="2">
        <f t="shared" si="43"/>
        <v>0</v>
      </c>
      <c r="AS38" s="2">
        <f t="shared" si="44"/>
        <v>0</v>
      </c>
      <c r="AT38" s="2">
        <f t="shared" si="45"/>
        <v>0</v>
      </c>
      <c r="AU38" s="2">
        <v>0</v>
      </c>
      <c r="AV38" s="2">
        <v>0</v>
      </c>
      <c r="AW38" s="2">
        <v>0</v>
      </c>
      <c r="AX38" s="2">
        <v>0</v>
      </c>
      <c r="AY38" s="2">
        <v>0</v>
      </c>
      <c r="AZ38" s="2">
        <v>0</v>
      </c>
      <c r="BA38" s="2">
        <v>0</v>
      </c>
      <c r="BB38" s="2">
        <v>0</v>
      </c>
      <c r="BC38" s="2">
        <v>0</v>
      </c>
      <c r="BD38" s="2">
        <v>0</v>
      </c>
      <c r="BE38" s="2">
        <v>0</v>
      </c>
      <c r="BF38" s="2">
        <v>0</v>
      </c>
      <c r="BG38" s="2">
        <v>0</v>
      </c>
      <c r="BH38" s="2">
        <v>0</v>
      </c>
      <c r="BI38" s="2">
        <v>0</v>
      </c>
      <c r="BJ38" s="2">
        <v>0</v>
      </c>
      <c r="BK38" s="2">
        <v>0</v>
      </c>
      <c r="BL38" s="2">
        <v>0</v>
      </c>
      <c r="BM38" s="2">
        <v>0</v>
      </c>
      <c r="BN38" s="2">
        <v>0</v>
      </c>
      <c r="BO38" s="2">
        <v>0</v>
      </c>
      <c r="BP38" s="2">
        <v>0</v>
      </c>
      <c r="BQ38" s="2">
        <v>0</v>
      </c>
      <c r="BR38" s="2">
        <v>0</v>
      </c>
      <c r="BS38" s="2">
        <v>0</v>
      </c>
      <c r="BT38" s="2">
        <v>0</v>
      </c>
      <c r="BU38" s="2">
        <v>0</v>
      </c>
      <c r="BV38" s="2">
        <v>0</v>
      </c>
      <c r="BW38" s="7" t="s">
        <v>174</v>
      </c>
      <c r="BX38" s="7" t="s">
        <v>174</v>
      </c>
      <c r="BY38" s="7" t="s">
        <v>174</v>
      </c>
      <c r="BZ38" s="7" t="s">
        <v>174</v>
      </c>
      <c r="CA38" s="7" t="s">
        <v>174</v>
      </c>
      <c r="CB38" s="7" t="s">
        <v>174</v>
      </c>
      <c r="CC38" s="7" t="s">
        <v>174</v>
      </c>
      <c r="CD38" s="10" t="s">
        <v>517</v>
      </c>
    </row>
    <row r="39" spans="1:82" ht="31.5">
      <c r="A39" s="44" t="s">
        <v>131</v>
      </c>
      <c r="B39" s="45" t="s">
        <v>132</v>
      </c>
      <c r="C39" s="44" t="s">
        <v>112</v>
      </c>
      <c r="D39" s="53" t="s">
        <v>174</v>
      </c>
      <c r="E39" s="54">
        <f t="shared" ref="E39:BQ39" si="46">E40</f>
        <v>0</v>
      </c>
      <c r="F39" s="54">
        <f t="shared" si="46"/>
        <v>0</v>
      </c>
      <c r="G39" s="54">
        <f t="shared" si="46"/>
        <v>11.960000000000003</v>
      </c>
      <c r="H39" s="54">
        <f t="shared" si="46"/>
        <v>0</v>
      </c>
      <c r="I39" s="54">
        <f t="shared" si="46"/>
        <v>0</v>
      </c>
      <c r="J39" s="54">
        <f t="shared" si="46"/>
        <v>0</v>
      </c>
      <c r="K39" s="54">
        <f t="shared" si="46"/>
        <v>0</v>
      </c>
      <c r="L39" s="54">
        <f t="shared" si="46"/>
        <v>0</v>
      </c>
      <c r="M39" s="54">
        <f t="shared" si="46"/>
        <v>0</v>
      </c>
      <c r="N39" s="54">
        <f t="shared" si="46"/>
        <v>0.55000000000000004</v>
      </c>
      <c r="O39" s="54">
        <f t="shared" si="46"/>
        <v>0</v>
      </c>
      <c r="P39" s="54">
        <f t="shared" si="46"/>
        <v>0</v>
      </c>
      <c r="Q39" s="54">
        <f t="shared" si="46"/>
        <v>0</v>
      </c>
      <c r="R39" s="54">
        <f t="shared" si="46"/>
        <v>0</v>
      </c>
      <c r="S39" s="54">
        <f t="shared" si="46"/>
        <v>0</v>
      </c>
      <c r="T39" s="54">
        <f t="shared" si="46"/>
        <v>0</v>
      </c>
      <c r="U39" s="54">
        <f t="shared" si="46"/>
        <v>6.080000000000001</v>
      </c>
      <c r="V39" s="54">
        <f t="shared" si="46"/>
        <v>0</v>
      </c>
      <c r="W39" s="54">
        <f t="shared" si="46"/>
        <v>0</v>
      </c>
      <c r="X39" s="54">
        <f t="shared" si="46"/>
        <v>0</v>
      </c>
      <c r="Y39" s="54">
        <f t="shared" si="46"/>
        <v>0</v>
      </c>
      <c r="Z39" s="54">
        <f t="shared" si="46"/>
        <v>0</v>
      </c>
      <c r="AA39" s="54">
        <f t="shared" si="46"/>
        <v>0</v>
      </c>
      <c r="AB39" s="54">
        <f t="shared" si="46"/>
        <v>0.64999999999999991</v>
      </c>
      <c r="AC39" s="54">
        <f t="shared" si="46"/>
        <v>0</v>
      </c>
      <c r="AD39" s="54">
        <f t="shared" si="46"/>
        <v>0</v>
      </c>
      <c r="AE39" s="54">
        <f t="shared" si="46"/>
        <v>0</v>
      </c>
      <c r="AF39" s="54">
        <f t="shared" si="46"/>
        <v>0</v>
      </c>
      <c r="AG39" s="54">
        <f t="shared" si="46"/>
        <v>0</v>
      </c>
      <c r="AH39" s="54">
        <f t="shared" si="46"/>
        <v>0</v>
      </c>
      <c r="AI39" s="54">
        <f t="shared" si="46"/>
        <v>4.68</v>
      </c>
      <c r="AJ39" s="54">
        <f t="shared" si="46"/>
        <v>0</v>
      </c>
      <c r="AK39" s="54">
        <f t="shared" si="46"/>
        <v>0</v>
      </c>
      <c r="AL39" s="54">
        <f t="shared" si="46"/>
        <v>0</v>
      </c>
      <c r="AM39" s="54">
        <f t="shared" si="46"/>
        <v>0</v>
      </c>
      <c r="AN39" s="54">
        <f t="shared" si="38"/>
        <v>0</v>
      </c>
      <c r="AO39" s="54">
        <f t="shared" si="38"/>
        <v>0</v>
      </c>
      <c r="AP39" s="54">
        <f t="shared" si="38"/>
        <v>1.9049999999999998</v>
      </c>
      <c r="AQ39" s="54">
        <f t="shared" si="38"/>
        <v>0</v>
      </c>
      <c r="AR39" s="54">
        <f t="shared" si="38"/>
        <v>0</v>
      </c>
      <c r="AS39" s="54">
        <f t="shared" si="38"/>
        <v>0</v>
      </c>
      <c r="AT39" s="54">
        <f t="shared" si="38"/>
        <v>0</v>
      </c>
      <c r="AU39" s="54">
        <f>AU40</f>
        <v>0</v>
      </c>
      <c r="AV39" s="54">
        <f t="shared" si="46"/>
        <v>0</v>
      </c>
      <c r="AW39" s="54">
        <f>AW40</f>
        <v>4.4999999999999998E-2</v>
      </c>
      <c r="AX39" s="54">
        <f t="shared" si="46"/>
        <v>0</v>
      </c>
      <c r="AY39" s="54">
        <f t="shared" si="46"/>
        <v>0</v>
      </c>
      <c r="AZ39" s="54">
        <f t="shared" si="46"/>
        <v>0</v>
      </c>
      <c r="BA39" s="54">
        <f t="shared" si="46"/>
        <v>0</v>
      </c>
      <c r="BB39" s="54">
        <f t="shared" si="46"/>
        <v>0</v>
      </c>
      <c r="BC39" s="54">
        <f t="shared" si="46"/>
        <v>0</v>
      </c>
      <c r="BD39" s="54">
        <f t="shared" si="46"/>
        <v>1.8599999999999999</v>
      </c>
      <c r="BE39" s="54">
        <f t="shared" si="46"/>
        <v>0</v>
      </c>
      <c r="BF39" s="54">
        <f t="shared" si="46"/>
        <v>0</v>
      </c>
      <c r="BG39" s="54">
        <f t="shared" si="46"/>
        <v>0</v>
      </c>
      <c r="BH39" s="54">
        <f t="shared" si="46"/>
        <v>0</v>
      </c>
      <c r="BI39" s="54">
        <f t="shared" si="46"/>
        <v>0</v>
      </c>
      <c r="BJ39" s="54">
        <f t="shared" si="46"/>
        <v>0</v>
      </c>
      <c r="BK39" s="54">
        <f t="shared" si="46"/>
        <v>0</v>
      </c>
      <c r="BL39" s="54">
        <f t="shared" si="46"/>
        <v>0</v>
      </c>
      <c r="BM39" s="54">
        <f t="shared" si="46"/>
        <v>0</v>
      </c>
      <c r="BN39" s="54">
        <f t="shared" si="46"/>
        <v>0</v>
      </c>
      <c r="BO39" s="54">
        <f t="shared" si="46"/>
        <v>0</v>
      </c>
      <c r="BP39" s="54">
        <f t="shared" si="46"/>
        <v>0</v>
      </c>
      <c r="BQ39" s="54">
        <f t="shared" si="46"/>
        <v>0</v>
      </c>
      <c r="BR39" s="54">
        <f>BR40</f>
        <v>0</v>
      </c>
      <c r="BS39" s="54">
        <f>BS40</f>
        <v>0</v>
      </c>
      <c r="BT39" s="54">
        <f>BT40</f>
        <v>0</v>
      </c>
      <c r="BU39" s="54">
        <f>BU40</f>
        <v>0</v>
      </c>
      <c r="BV39" s="54">
        <f>BV40</f>
        <v>0</v>
      </c>
      <c r="BW39" s="54">
        <f t="shared" ref="BW39:CC39" si="47">AN39-L39</f>
        <v>0</v>
      </c>
      <c r="BX39" s="54">
        <f t="shared" si="47"/>
        <v>0</v>
      </c>
      <c r="BY39" s="54">
        <f t="shared" si="47"/>
        <v>1.3549999999999998</v>
      </c>
      <c r="BZ39" s="54">
        <f t="shared" si="47"/>
        <v>0</v>
      </c>
      <c r="CA39" s="54">
        <f t="shared" si="47"/>
        <v>0</v>
      </c>
      <c r="CB39" s="54">
        <f t="shared" si="47"/>
        <v>0</v>
      </c>
      <c r="CC39" s="54">
        <f t="shared" si="47"/>
        <v>0</v>
      </c>
      <c r="CD39" s="60" t="s">
        <v>174</v>
      </c>
    </row>
    <row r="40" spans="1:82">
      <c r="A40" s="66" t="s">
        <v>133</v>
      </c>
      <c r="B40" s="67" t="s">
        <v>134</v>
      </c>
      <c r="C40" s="66" t="s">
        <v>112</v>
      </c>
      <c r="D40" s="53" t="s">
        <v>174</v>
      </c>
      <c r="E40" s="54">
        <f t="shared" ref="E40:AJ40" si="48">SUM(E41:E88)</f>
        <v>0</v>
      </c>
      <c r="F40" s="54">
        <f t="shared" si="48"/>
        <v>0</v>
      </c>
      <c r="G40" s="54">
        <f t="shared" si="48"/>
        <v>11.960000000000003</v>
      </c>
      <c r="H40" s="54">
        <f t="shared" si="48"/>
        <v>0</v>
      </c>
      <c r="I40" s="54">
        <f t="shared" si="48"/>
        <v>0</v>
      </c>
      <c r="J40" s="54">
        <f t="shared" si="48"/>
        <v>0</v>
      </c>
      <c r="K40" s="54">
        <f t="shared" si="48"/>
        <v>0</v>
      </c>
      <c r="L40" s="54">
        <f t="shared" si="48"/>
        <v>0</v>
      </c>
      <c r="M40" s="54">
        <f t="shared" si="48"/>
        <v>0</v>
      </c>
      <c r="N40" s="54">
        <f t="shared" si="48"/>
        <v>0.55000000000000004</v>
      </c>
      <c r="O40" s="54">
        <f t="shared" si="48"/>
        <v>0</v>
      </c>
      <c r="P40" s="54">
        <f t="shared" si="48"/>
        <v>0</v>
      </c>
      <c r="Q40" s="54">
        <f t="shared" si="48"/>
        <v>0</v>
      </c>
      <c r="R40" s="54">
        <f t="shared" si="48"/>
        <v>0</v>
      </c>
      <c r="S40" s="54">
        <f t="shared" si="48"/>
        <v>0</v>
      </c>
      <c r="T40" s="54">
        <f t="shared" si="48"/>
        <v>0</v>
      </c>
      <c r="U40" s="54">
        <f t="shared" si="48"/>
        <v>6.080000000000001</v>
      </c>
      <c r="V40" s="54">
        <f t="shared" si="48"/>
        <v>0</v>
      </c>
      <c r="W40" s="54">
        <f t="shared" si="48"/>
        <v>0</v>
      </c>
      <c r="X40" s="54">
        <f t="shared" si="48"/>
        <v>0</v>
      </c>
      <c r="Y40" s="54">
        <f t="shared" si="48"/>
        <v>0</v>
      </c>
      <c r="Z40" s="54">
        <f t="shared" si="48"/>
        <v>0</v>
      </c>
      <c r="AA40" s="54">
        <f t="shared" si="48"/>
        <v>0</v>
      </c>
      <c r="AB40" s="54">
        <f t="shared" si="48"/>
        <v>0.64999999999999991</v>
      </c>
      <c r="AC40" s="54">
        <f t="shared" si="48"/>
        <v>0</v>
      </c>
      <c r="AD40" s="54">
        <f t="shared" si="48"/>
        <v>0</v>
      </c>
      <c r="AE40" s="54">
        <f t="shared" si="48"/>
        <v>0</v>
      </c>
      <c r="AF40" s="54">
        <f t="shared" si="48"/>
        <v>0</v>
      </c>
      <c r="AG40" s="54">
        <f t="shared" si="48"/>
        <v>0</v>
      </c>
      <c r="AH40" s="54">
        <f t="shared" si="48"/>
        <v>0</v>
      </c>
      <c r="AI40" s="54">
        <f t="shared" si="48"/>
        <v>4.68</v>
      </c>
      <c r="AJ40" s="54">
        <f t="shared" si="48"/>
        <v>0</v>
      </c>
      <c r="AK40" s="54">
        <f t="shared" ref="AK40:BP40" si="49">SUM(AK41:AK88)</f>
        <v>0</v>
      </c>
      <c r="AL40" s="54">
        <f t="shared" si="49"/>
        <v>0</v>
      </c>
      <c r="AM40" s="54">
        <f t="shared" si="49"/>
        <v>0</v>
      </c>
      <c r="AN40" s="54">
        <f t="shared" si="49"/>
        <v>0</v>
      </c>
      <c r="AO40" s="54">
        <f t="shared" si="49"/>
        <v>0</v>
      </c>
      <c r="AP40" s="54">
        <f t="shared" si="49"/>
        <v>1.9049999999999998</v>
      </c>
      <c r="AQ40" s="54">
        <f t="shared" si="49"/>
        <v>0</v>
      </c>
      <c r="AR40" s="54">
        <f t="shared" si="49"/>
        <v>0</v>
      </c>
      <c r="AS40" s="54">
        <f t="shared" si="49"/>
        <v>0</v>
      </c>
      <c r="AT40" s="54">
        <f t="shared" si="49"/>
        <v>0</v>
      </c>
      <c r="AU40" s="54">
        <f t="shared" si="49"/>
        <v>0</v>
      </c>
      <c r="AV40" s="54">
        <f t="shared" si="49"/>
        <v>0</v>
      </c>
      <c r="AW40" s="54">
        <f t="shared" si="49"/>
        <v>4.4999999999999998E-2</v>
      </c>
      <c r="AX40" s="54">
        <f t="shared" si="49"/>
        <v>0</v>
      </c>
      <c r="AY40" s="54">
        <f t="shared" si="49"/>
        <v>0</v>
      </c>
      <c r="AZ40" s="54">
        <f t="shared" si="49"/>
        <v>0</v>
      </c>
      <c r="BA40" s="54">
        <f t="shared" si="49"/>
        <v>0</v>
      </c>
      <c r="BB40" s="54">
        <f t="shared" si="49"/>
        <v>0</v>
      </c>
      <c r="BC40" s="54">
        <f t="shared" si="49"/>
        <v>0</v>
      </c>
      <c r="BD40" s="54">
        <f t="shared" si="49"/>
        <v>1.8599999999999999</v>
      </c>
      <c r="BE40" s="54">
        <f t="shared" si="49"/>
        <v>0</v>
      </c>
      <c r="BF40" s="54">
        <f t="shared" si="49"/>
        <v>0</v>
      </c>
      <c r="BG40" s="54">
        <f t="shared" si="49"/>
        <v>0</v>
      </c>
      <c r="BH40" s="54">
        <f t="shared" si="49"/>
        <v>0</v>
      </c>
      <c r="BI40" s="54">
        <f t="shared" si="49"/>
        <v>0</v>
      </c>
      <c r="BJ40" s="54">
        <f t="shared" si="49"/>
        <v>0</v>
      </c>
      <c r="BK40" s="54">
        <f t="shared" si="49"/>
        <v>0</v>
      </c>
      <c r="BL40" s="54">
        <f t="shared" si="49"/>
        <v>0</v>
      </c>
      <c r="BM40" s="54">
        <f t="shared" si="49"/>
        <v>0</v>
      </c>
      <c r="BN40" s="54">
        <f t="shared" si="49"/>
        <v>0</v>
      </c>
      <c r="BO40" s="54">
        <f t="shared" si="49"/>
        <v>0</v>
      </c>
      <c r="BP40" s="54">
        <f t="shared" si="49"/>
        <v>0</v>
      </c>
      <c r="BQ40" s="54">
        <f t="shared" ref="BQ40:CC40" si="50">SUM(BQ41:BQ88)</f>
        <v>0</v>
      </c>
      <c r="BR40" s="54">
        <f t="shared" si="50"/>
        <v>0</v>
      </c>
      <c r="BS40" s="54">
        <f t="shared" si="50"/>
        <v>0</v>
      </c>
      <c r="BT40" s="54">
        <f t="shared" si="50"/>
        <v>0</v>
      </c>
      <c r="BU40" s="54">
        <f t="shared" si="50"/>
        <v>0</v>
      </c>
      <c r="BV40" s="54">
        <f t="shared" si="50"/>
        <v>0</v>
      </c>
      <c r="BW40" s="54">
        <f t="shared" si="50"/>
        <v>0</v>
      </c>
      <c r="BX40" s="54">
        <f t="shared" si="50"/>
        <v>0</v>
      </c>
      <c r="BY40" s="54">
        <f t="shared" si="50"/>
        <v>-0.55000000000000004</v>
      </c>
      <c r="BZ40" s="54">
        <f t="shared" si="50"/>
        <v>0</v>
      </c>
      <c r="CA40" s="54">
        <f t="shared" si="50"/>
        <v>0</v>
      </c>
      <c r="CB40" s="54">
        <f t="shared" si="50"/>
        <v>0</v>
      </c>
      <c r="CC40" s="54">
        <f t="shared" si="50"/>
        <v>0</v>
      </c>
      <c r="CD40" s="60" t="s">
        <v>174</v>
      </c>
    </row>
    <row r="41" spans="1:82" ht="63">
      <c r="A41" s="3" t="s">
        <v>135</v>
      </c>
      <c r="B41" s="64" t="s">
        <v>251</v>
      </c>
      <c r="C41" s="69" t="s">
        <v>252</v>
      </c>
      <c r="D41" s="7" t="s">
        <v>174</v>
      </c>
      <c r="E41" s="4">
        <f t="shared" ref="E41:E67" si="51">L41+S41+Z41+AG41</f>
        <v>0</v>
      </c>
      <c r="F41" s="4">
        <f t="shared" ref="F41:F68" si="52">M41+T41+AA41+AH41</f>
        <v>0</v>
      </c>
      <c r="G41" s="4">
        <f t="shared" ref="G41:G68" si="53">N41+U41+AB41+AI41</f>
        <v>0.36</v>
      </c>
      <c r="H41" s="4">
        <f t="shared" ref="H41:H68" si="54">O41+V41+AC41+AJ41</f>
        <v>0</v>
      </c>
      <c r="I41" s="4">
        <f t="shared" ref="I41:I68" si="55">P41+W41+AD41+AK41</f>
        <v>0</v>
      </c>
      <c r="J41" s="4">
        <f t="shared" ref="J41:J68" si="56">Q41+X41+AE41+AL41</f>
        <v>0</v>
      </c>
      <c r="K41" s="4">
        <f t="shared" ref="K41:K68" si="57">R41+Y41+AF41+AM41</f>
        <v>0</v>
      </c>
      <c r="L41" s="2">
        <v>0</v>
      </c>
      <c r="M41" s="2">
        <v>0</v>
      </c>
      <c r="N41" s="2">
        <v>0</v>
      </c>
      <c r="O41" s="2">
        <v>0</v>
      </c>
      <c r="P41" s="2">
        <v>0</v>
      </c>
      <c r="Q41" s="2">
        <v>0</v>
      </c>
      <c r="R41" s="2">
        <v>0</v>
      </c>
      <c r="S41" s="2">
        <v>0</v>
      </c>
      <c r="T41" s="2">
        <v>0</v>
      </c>
      <c r="U41" s="2">
        <v>0.36</v>
      </c>
      <c r="V41" s="2">
        <v>0</v>
      </c>
      <c r="W41" s="2">
        <v>0</v>
      </c>
      <c r="X41" s="2">
        <v>0</v>
      </c>
      <c r="Y41" s="2">
        <v>0</v>
      </c>
      <c r="Z41" s="2">
        <v>0</v>
      </c>
      <c r="AA41" s="2">
        <v>0</v>
      </c>
      <c r="AB41" s="2">
        <v>0</v>
      </c>
      <c r="AC41" s="2">
        <v>0</v>
      </c>
      <c r="AD41" s="2">
        <v>0</v>
      </c>
      <c r="AE41" s="2">
        <v>0</v>
      </c>
      <c r="AF41" s="2">
        <v>0</v>
      </c>
      <c r="AG41" s="2">
        <v>0</v>
      </c>
      <c r="AH41" s="2">
        <v>0</v>
      </c>
      <c r="AI41" s="2">
        <v>0</v>
      </c>
      <c r="AJ41" s="2">
        <v>0</v>
      </c>
      <c r="AK41" s="2">
        <v>0</v>
      </c>
      <c r="AL41" s="2">
        <v>0</v>
      </c>
      <c r="AM41" s="2">
        <v>0</v>
      </c>
      <c r="AN41" s="2">
        <f t="shared" ref="AN41:AN68" si="58">AU41+BB41+BI41+BP41</f>
        <v>0</v>
      </c>
      <c r="AO41" s="2">
        <f t="shared" ref="AO41:AO68" si="59">AV41+BC41+BJ41+BQ41</f>
        <v>0</v>
      </c>
      <c r="AP41" s="2">
        <f t="shared" ref="AP41:AP68" si="60">AW41+BD41+BK41+BR41</f>
        <v>0</v>
      </c>
      <c r="AQ41" s="2">
        <f t="shared" ref="AQ41:AQ68" si="61">AX41+BE41+BL41+BS41</f>
        <v>0</v>
      </c>
      <c r="AR41" s="2">
        <f t="shared" ref="AR41:AR68" si="62">AY41+BF41+BM41+BT41</f>
        <v>0</v>
      </c>
      <c r="AS41" s="2">
        <f t="shared" ref="AS41:AS68" si="63">AZ41+BG41+BN41+BU41</f>
        <v>0</v>
      </c>
      <c r="AT41" s="2">
        <f t="shared" ref="AT41:AT68" si="64">BA41+BH41+BO41+BV41</f>
        <v>0</v>
      </c>
      <c r="AU41" s="2">
        <v>0</v>
      </c>
      <c r="AV41" s="2">
        <v>0</v>
      </c>
      <c r="AW41" s="2">
        <v>0</v>
      </c>
      <c r="AX41" s="2">
        <v>0</v>
      </c>
      <c r="AY41" s="2">
        <v>0</v>
      </c>
      <c r="AZ41" s="2">
        <v>0</v>
      </c>
      <c r="BA41" s="2">
        <v>0</v>
      </c>
      <c r="BB41" s="2">
        <v>0</v>
      </c>
      <c r="BC41" s="2">
        <v>0</v>
      </c>
      <c r="BD41" s="2">
        <v>0</v>
      </c>
      <c r="BE41" s="2">
        <v>0</v>
      </c>
      <c r="BF41" s="2">
        <v>0</v>
      </c>
      <c r="BG41" s="2">
        <v>0</v>
      </c>
      <c r="BH41" s="2">
        <v>0</v>
      </c>
      <c r="BI41" s="2">
        <v>0</v>
      </c>
      <c r="BJ41" s="2">
        <v>0</v>
      </c>
      <c r="BK41" s="2">
        <v>0</v>
      </c>
      <c r="BL41" s="2">
        <v>0</v>
      </c>
      <c r="BM41" s="2">
        <v>0</v>
      </c>
      <c r="BN41" s="2">
        <v>0</v>
      </c>
      <c r="BO41" s="2">
        <v>0</v>
      </c>
      <c r="BP41" s="2">
        <v>0</v>
      </c>
      <c r="BQ41" s="2">
        <v>0</v>
      </c>
      <c r="BR41" s="2">
        <v>0</v>
      </c>
      <c r="BS41" s="2">
        <v>0</v>
      </c>
      <c r="BT41" s="2">
        <v>0</v>
      </c>
      <c r="BU41" s="2">
        <v>0</v>
      </c>
      <c r="BV41" s="2">
        <v>0</v>
      </c>
      <c r="BW41" s="2">
        <f t="shared" ref="BW41:BW68" si="65">AN41-L41</f>
        <v>0</v>
      </c>
      <c r="BX41" s="2">
        <f t="shared" ref="BX41:BX68" si="66">AO41-M41</f>
        <v>0</v>
      </c>
      <c r="BY41" s="2">
        <f t="shared" ref="BY41:BY68" si="67">AP41-N41</f>
        <v>0</v>
      </c>
      <c r="BZ41" s="2">
        <f t="shared" ref="BZ41:BZ68" si="68">AQ41-O41</f>
        <v>0</v>
      </c>
      <c r="CA41" s="2">
        <f t="shared" ref="CA41:CA68" si="69">AR41-P41</f>
        <v>0</v>
      </c>
      <c r="CB41" s="2">
        <f t="shared" ref="CB41:CB68" si="70">AS41-Q41</f>
        <v>0</v>
      </c>
      <c r="CC41" s="2">
        <f t="shared" ref="CC41:CC68" si="71">AT41-R41</f>
        <v>0</v>
      </c>
      <c r="CD41" s="10" t="s">
        <v>355</v>
      </c>
    </row>
    <row r="42" spans="1:82" ht="63">
      <c r="A42" s="3" t="s">
        <v>136</v>
      </c>
      <c r="B42" s="64" t="s">
        <v>253</v>
      </c>
      <c r="C42" s="69" t="s">
        <v>254</v>
      </c>
      <c r="D42" s="7" t="s">
        <v>174</v>
      </c>
      <c r="E42" s="4">
        <f t="shared" si="51"/>
        <v>0</v>
      </c>
      <c r="F42" s="4">
        <f t="shared" si="52"/>
        <v>0</v>
      </c>
      <c r="G42" s="4">
        <f t="shared" si="53"/>
        <v>0.23</v>
      </c>
      <c r="H42" s="4">
        <f t="shared" si="54"/>
        <v>0</v>
      </c>
      <c r="I42" s="4">
        <f t="shared" si="55"/>
        <v>0</v>
      </c>
      <c r="J42" s="4">
        <f t="shared" si="56"/>
        <v>0</v>
      </c>
      <c r="K42" s="4">
        <f t="shared" si="57"/>
        <v>0</v>
      </c>
      <c r="L42" s="2">
        <v>0</v>
      </c>
      <c r="M42" s="2">
        <v>0</v>
      </c>
      <c r="N42" s="2">
        <v>0.23</v>
      </c>
      <c r="O42" s="2">
        <v>0</v>
      </c>
      <c r="P42" s="2">
        <v>0</v>
      </c>
      <c r="Q42" s="2">
        <v>0</v>
      </c>
      <c r="R42" s="2">
        <v>0</v>
      </c>
      <c r="S42" s="2">
        <v>0</v>
      </c>
      <c r="T42" s="2">
        <v>0</v>
      </c>
      <c r="U42" s="2">
        <v>0</v>
      </c>
      <c r="V42" s="2">
        <v>0</v>
      </c>
      <c r="W42" s="2">
        <v>0</v>
      </c>
      <c r="X42" s="2">
        <v>0</v>
      </c>
      <c r="Y42" s="2">
        <v>0</v>
      </c>
      <c r="Z42" s="2">
        <v>0</v>
      </c>
      <c r="AA42" s="2">
        <v>0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  <c r="AJ42" s="2">
        <v>0</v>
      </c>
      <c r="AK42" s="2">
        <v>0</v>
      </c>
      <c r="AL42" s="2">
        <v>0</v>
      </c>
      <c r="AM42" s="2">
        <v>0</v>
      </c>
      <c r="AN42" s="2">
        <f t="shared" si="58"/>
        <v>0</v>
      </c>
      <c r="AO42" s="2">
        <f t="shared" si="59"/>
        <v>0</v>
      </c>
      <c r="AP42" s="2">
        <f t="shared" si="60"/>
        <v>0</v>
      </c>
      <c r="AQ42" s="2">
        <f t="shared" si="61"/>
        <v>0</v>
      </c>
      <c r="AR42" s="2">
        <f t="shared" si="62"/>
        <v>0</v>
      </c>
      <c r="AS42" s="2">
        <f t="shared" si="63"/>
        <v>0</v>
      </c>
      <c r="AT42" s="2">
        <f t="shared" si="64"/>
        <v>0</v>
      </c>
      <c r="AU42" s="2">
        <v>0</v>
      </c>
      <c r="AV42" s="2">
        <v>0</v>
      </c>
      <c r="AW42" s="2">
        <v>0</v>
      </c>
      <c r="AX42" s="2">
        <v>0</v>
      </c>
      <c r="AY42" s="2">
        <v>0</v>
      </c>
      <c r="AZ42" s="2">
        <v>0</v>
      </c>
      <c r="BA42" s="2">
        <v>0</v>
      </c>
      <c r="BB42" s="2">
        <v>0</v>
      </c>
      <c r="BC42" s="2">
        <v>0</v>
      </c>
      <c r="BD42" s="2">
        <v>0</v>
      </c>
      <c r="BE42" s="2">
        <v>0</v>
      </c>
      <c r="BF42" s="2">
        <v>0</v>
      </c>
      <c r="BG42" s="2">
        <v>0</v>
      </c>
      <c r="BH42" s="2">
        <v>0</v>
      </c>
      <c r="BI42" s="2">
        <v>0</v>
      </c>
      <c r="BJ42" s="2">
        <v>0</v>
      </c>
      <c r="BK42" s="2">
        <v>0</v>
      </c>
      <c r="BL42" s="2">
        <v>0</v>
      </c>
      <c r="BM42" s="2">
        <v>0</v>
      </c>
      <c r="BN42" s="2">
        <v>0</v>
      </c>
      <c r="BO42" s="2">
        <v>0</v>
      </c>
      <c r="BP42" s="2">
        <v>0</v>
      </c>
      <c r="BQ42" s="2">
        <v>0</v>
      </c>
      <c r="BR42" s="2">
        <v>0</v>
      </c>
      <c r="BS42" s="2">
        <v>0</v>
      </c>
      <c r="BT42" s="2">
        <v>0</v>
      </c>
      <c r="BU42" s="2">
        <v>0</v>
      </c>
      <c r="BV42" s="2">
        <v>0</v>
      </c>
      <c r="BW42" s="2">
        <f t="shared" si="65"/>
        <v>0</v>
      </c>
      <c r="BX42" s="2">
        <f t="shared" si="66"/>
        <v>0</v>
      </c>
      <c r="BY42" s="2">
        <f t="shared" si="67"/>
        <v>-0.23</v>
      </c>
      <c r="BZ42" s="2">
        <f t="shared" si="68"/>
        <v>0</v>
      </c>
      <c r="CA42" s="2">
        <f t="shared" si="69"/>
        <v>0</v>
      </c>
      <c r="CB42" s="2">
        <f t="shared" si="70"/>
        <v>0</v>
      </c>
      <c r="CC42" s="2">
        <f t="shared" si="71"/>
        <v>0</v>
      </c>
      <c r="CD42" s="10" t="s">
        <v>355</v>
      </c>
    </row>
    <row r="43" spans="1:82" ht="63">
      <c r="A43" s="3" t="s">
        <v>137</v>
      </c>
      <c r="B43" s="73" t="s">
        <v>255</v>
      </c>
      <c r="C43" s="10" t="s">
        <v>256</v>
      </c>
      <c r="D43" s="7" t="s">
        <v>174</v>
      </c>
      <c r="E43" s="4">
        <f t="shared" si="51"/>
        <v>0</v>
      </c>
      <c r="F43" s="4">
        <f t="shared" si="52"/>
        <v>0</v>
      </c>
      <c r="G43" s="4">
        <f t="shared" si="53"/>
        <v>0.45</v>
      </c>
      <c r="H43" s="4">
        <f t="shared" si="54"/>
        <v>0</v>
      </c>
      <c r="I43" s="4">
        <f t="shared" si="55"/>
        <v>0</v>
      </c>
      <c r="J43" s="4">
        <f t="shared" si="56"/>
        <v>0</v>
      </c>
      <c r="K43" s="4">
        <f t="shared" si="57"/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2">
        <v>0</v>
      </c>
      <c r="R43" s="2">
        <v>0</v>
      </c>
      <c r="S43" s="2">
        <v>0</v>
      </c>
      <c r="T43" s="2">
        <v>0</v>
      </c>
      <c r="U43" s="2">
        <v>0.45</v>
      </c>
      <c r="V43" s="2">
        <v>0</v>
      </c>
      <c r="W43" s="2">
        <v>0</v>
      </c>
      <c r="X43" s="2">
        <v>0</v>
      </c>
      <c r="Y43" s="2">
        <v>0</v>
      </c>
      <c r="Z43" s="2">
        <v>0</v>
      </c>
      <c r="AA43" s="2">
        <v>0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  <c r="AJ43" s="2">
        <v>0</v>
      </c>
      <c r="AK43" s="2">
        <v>0</v>
      </c>
      <c r="AL43" s="2">
        <v>0</v>
      </c>
      <c r="AM43" s="2">
        <v>0</v>
      </c>
      <c r="AN43" s="2">
        <f t="shared" si="58"/>
        <v>0</v>
      </c>
      <c r="AO43" s="2">
        <f t="shared" si="59"/>
        <v>0</v>
      </c>
      <c r="AP43" s="2">
        <f t="shared" si="60"/>
        <v>0</v>
      </c>
      <c r="AQ43" s="2">
        <f t="shared" si="61"/>
        <v>0</v>
      </c>
      <c r="AR43" s="2">
        <f t="shared" si="62"/>
        <v>0</v>
      </c>
      <c r="AS43" s="2">
        <f t="shared" si="63"/>
        <v>0</v>
      </c>
      <c r="AT43" s="2">
        <f t="shared" si="64"/>
        <v>0</v>
      </c>
      <c r="AU43" s="2">
        <v>0</v>
      </c>
      <c r="AV43" s="2">
        <v>0</v>
      </c>
      <c r="AW43" s="2">
        <v>0</v>
      </c>
      <c r="AX43" s="2">
        <v>0</v>
      </c>
      <c r="AY43" s="2">
        <v>0</v>
      </c>
      <c r="AZ43" s="2">
        <v>0</v>
      </c>
      <c r="BA43" s="2">
        <v>0</v>
      </c>
      <c r="BB43" s="2">
        <v>0</v>
      </c>
      <c r="BC43" s="2">
        <v>0</v>
      </c>
      <c r="BD43" s="2">
        <v>0</v>
      </c>
      <c r="BE43" s="2">
        <v>0</v>
      </c>
      <c r="BF43" s="2">
        <v>0</v>
      </c>
      <c r="BG43" s="2">
        <v>0</v>
      </c>
      <c r="BH43" s="2">
        <v>0</v>
      </c>
      <c r="BI43" s="2">
        <v>0</v>
      </c>
      <c r="BJ43" s="2">
        <v>0</v>
      </c>
      <c r="BK43" s="2">
        <v>0</v>
      </c>
      <c r="BL43" s="2">
        <v>0</v>
      </c>
      <c r="BM43" s="2">
        <v>0</v>
      </c>
      <c r="BN43" s="2">
        <v>0</v>
      </c>
      <c r="BO43" s="2">
        <v>0</v>
      </c>
      <c r="BP43" s="2">
        <v>0</v>
      </c>
      <c r="BQ43" s="2">
        <v>0</v>
      </c>
      <c r="BR43" s="2">
        <v>0</v>
      </c>
      <c r="BS43" s="2">
        <v>0</v>
      </c>
      <c r="BT43" s="2">
        <v>0</v>
      </c>
      <c r="BU43" s="2">
        <v>0</v>
      </c>
      <c r="BV43" s="2">
        <v>0</v>
      </c>
      <c r="BW43" s="2">
        <f t="shared" si="65"/>
        <v>0</v>
      </c>
      <c r="BX43" s="2">
        <f t="shared" si="66"/>
        <v>0</v>
      </c>
      <c r="BY43" s="2">
        <f t="shared" si="67"/>
        <v>0</v>
      </c>
      <c r="BZ43" s="2">
        <f t="shared" si="68"/>
        <v>0</v>
      </c>
      <c r="CA43" s="2">
        <f t="shared" si="69"/>
        <v>0</v>
      </c>
      <c r="CB43" s="2">
        <f t="shared" si="70"/>
        <v>0</v>
      </c>
      <c r="CC43" s="2">
        <f t="shared" si="71"/>
        <v>0</v>
      </c>
      <c r="CD43" s="10" t="s">
        <v>356</v>
      </c>
    </row>
    <row r="44" spans="1:82" ht="63">
      <c r="A44" s="3" t="s">
        <v>138</v>
      </c>
      <c r="B44" s="9" t="s">
        <v>257</v>
      </c>
      <c r="C44" s="59" t="s">
        <v>258</v>
      </c>
      <c r="D44" s="7" t="s">
        <v>174</v>
      </c>
      <c r="E44" s="4">
        <f t="shared" si="51"/>
        <v>0</v>
      </c>
      <c r="F44" s="4">
        <f t="shared" si="52"/>
        <v>0</v>
      </c>
      <c r="G44" s="4">
        <f t="shared" si="53"/>
        <v>0.17</v>
      </c>
      <c r="H44" s="4">
        <f t="shared" si="54"/>
        <v>0</v>
      </c>
      <c r="I44" s="4">
        <f t="shared" si="55"/>
        <v>0</v>
      </c>
      <c r="J44" s="4">
        <f t="shared" si="56"/>
        <v>0</v>
      </c>
      <c r="K44" s="4">
        <f t="shared" si="57"/>
        <v>0</v>
      </c>
      <c r="L44" s="2">
        <v>0</v>
      </c>
      <c r="M44" s="2">
        <v>0</v>
      </c>
      <c r="N44" s="2">
        <v>0.17</v>
      </c>
      <c r="O44" s="2">
        <v>0</v>
      </c>
      <c r="P44" s="2">
        <v>0</v>
      </c>
      <c r="Q44" s="2">
        <v>0</v>
      </c>
      <c r="R44" s="2">
        <v>0</v>
      </c>
      <c r="S44" s="2">
        <v>0</v>
      </c>
      <c r="T44" s="2">
        <v>0</v>
      </c>
      <c r="U44" s="2">
        <v>0</v>
      </c>
      <c r="V44" s="2">
        <v>0</v>
      </c>
      <c r="W44" s="2">
        <v>0</v>
      </c>
      <c r="X44" s="2">
        <v>0</v>
      </c>
      <c r="Y44" s="2">
        <v>0</v>
      </c>
      <c r="Z44" s="2">
        <v>0</v>
      </c>
      <c r="AA44" s="2">
        <v>0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  <c r="AJ44" s="2">
        <v>0</v>
      </c>
      <c r="AK44" s="2">
        <v>0</v>
      </c>
      <c r="AL44" s="2">
        <v>0</v>
      </c>
      <c r="AM44" s="2">
        <v>0</v>
      </c>
      <c r="AN44" s="2">
        <f t="shared" si="58"/>
        <v>0</v>
      </c>
      <c r="AO44" s="2">
        <f t="shared" si="59"/>
        <v>0</v>
      </c>
      <c r="AP44" s="2">
        <f t="shared" si="60"/>
        <v>0</v>
      </c>
      <c r="AQ44" s="2">
        <f t="shared" si="61"/>
        <v>0</v>
      </c>
      <c r="AR44" s="2">
        <f t="shared" si="62"/>
        <v>0</v>
      </c>
      <c r="AS44" s="2">
        <f t="shared" si="63"/>
        <v>0</v>
      </c>
      <c r="AT44" s="2">
        <f t="shared" si="64"/>
        <v>0</v>
      </c>
      <c r="AU44" s="2">
        <v>0</v>
      </c>
      <c r="AV44" s="2">
        <v>0</v>
      </c>
      <c r="AW44" s="2">
        <v>0</v>
      </c>
      <c r="AX44" s="2">
        <v>0</v>
      </c>
      <c r="AY44" s="2">
        <v>0</v>
      </c>
      <c r="AZ44" s="2">
        <v>0</v>
      </c>
      <c r="BA44" s="2">
        <v>0</v>
      </c>
      <c r="BB44" s="2">
        <v>0</v>
      </c>
      <c r="BC44" s="2">
        <v>0</v>
      </c>
      <c r="BD44" s="2">
        <v>0</v>
      </c>
      <c r="BE44" s="2">
        <v>0</v>
      </c>
      <c r="BF44" s="2">
        <v>0</v>
      </c>
      <c r="BG44" s="2">
        <v>0</v>
      </c>
      <c r="BH44" s="2">
        <v>0</v>
      </c>
      <c r="BI44" s="2">
        <v>0</v>
      </c>
      <c r="BJ44" s="2">
        <v>0</v>
      </c>
      <c r="BK44" s="2">
        <v>0</v>
      </c>
      <c r="BL44" s="2">
        <v>0</v>
      </c>
      <c r="BM44" s="2">
        <v>0</v>
      </c>
      <c r="BN44" s="2">
        <v>0</v>
      </c>
      <c r="BO44" s="2">
        <v>0</v>
      </c>
      <c r="BP44" s="2">
        <v>0</v>
      </c>
      <c r="BQ44" s="2">
        <v>0</v>
      </c>
      <c r="BR44" s="2">
        <v>0</v>
      </c>
      <c r="BS44" s="2">
        <v>0</v>
      </c>
      <c r="BT44" s="2">
        <v>0</v>
      </c>
      <c r="BU44" s="2">
        <v>0</v>
      </c>
      <c r="BV44" s="2">
        <v>0</v>
      </c>
      <c r="BW44" s="2">
        <f t="shared" si="65"/>
        <v>0</v>
      </c>
      <c r="BX44" s="2">
        <f t="shared" si="66"/>
        <v>0</v>
      </c>
      <c r="BY44" s="2">
        <f t="shared" si="67"/>
        <v>-0.17</v>
      </c>
      <c r="BZ44" s="2">
        <f t="shared" si="68"/>
        <v>0</v>
      </c>
      <c r="CA44" s="2">
        <f t="shared" si="69"/>
        <v>0</v>
      </c>
      <c r="CB44" s="2">
        <f t="shared" si="70"/>
        <v>0</v>
      </c>
      <c r="CC44" s="2">
        <f t="shared" si="71"/>
        <v>0</v>
      </c>
      <c r="CD44" s="10" t="s">
        <v>357</v>
      </c>
    </row>
    <row r="45" spans="1:82" ht="47.25">
      <c r="A45" s="3" t="s">
        <v>139</v>
      </c>
      <c r="B45" s="10" t="s">
        <v>259</v>
      </c>
      <c r="C45" s="10" t="s">
        <v>260</v>
      </c>
      <c r="D45" s="7" t="s">
        <v>174</v>
      </c>
      <c r="E45" s="4">
        <f t="shared" si="51"/>
        <v>0</v>
      </c>
      <c r="F45" s="4">
        <f t="shared" si="52"/>
        <v>0</v>
      </c>
      <c r="G45" s="4">
        <f t="shared" si="53"/>
        <v>0.43</v>
      </c>
      <c r="H45" s="4">
        <f t="shared" si="54"/>
        <v>0</v>
      </c>
      <c r="I45" s="4">
        <f t="shared" si="55"/>
        <v>0</v>
      </c>
      <c r="J45" s="4">
        <f t="shared" si="56"/>
        <v>0</v>
      </c>
      <c r="K45" s="4">
        <f t="shared" si="57"/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2">
        <v>0</v>
      </c>
      <c r="R45" s="2">
        <v>0</v>
      </c>
      <c r="S45" s="2">
        <v>0</v>
      </c>
      <c r="T45" s="2">
        <v>0</v>
      </c>
      <c r="U45" s="2">
        <v>0.43</v>
      </c>
      <c r="V45" s="2">
        <v>0</v>
      </c>
      <c r="W45" s="2">
        <v>0</v>
      </c>
      <c r="X45" s="2">
        <v>0</v>
      </c>
      <c r="Y45" s="2">
        <v>0</v>
      </c>
      <c r="Z45" s="2">
        <v>0</v>
      </c>
      <c r="AA45" s="2">
        <v>0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  <c r="AJ45" s="2">
        <v>0</v>
      </c>
      <c r="AK45" s="2">
        <v>0</v>
      </c>
      <c r="AL45" s="2">
        <v>0</v>
      </c>
      <c r="AM45" s="2">
        <v>0</v>
      </c>
      <c r="AN45" s="2">
        <f t="shared" si="58"/>
        <v>0</v>
      </c>
      <c r="AO45" s="2">
        <f t="shared" si="59"/>
        <v>0</v>
      </c>
      <c r="AP45" s="2">
        <f t="shared" si="60"/>
        <v>0</v>
      </c>
      <c r="AQ45" s="2">
        <f t="shared" si="61"/>
        <v>0</v>
      </c>
      <c r="AR45" s="2">
        <f t="shared" si="62"/>
        <v>0</v>
      </c>
      <c r="AS45" s="2">
        <f t="shared" si="63"/>
        <v>0</v>
      </c>
      <c r="AT45" s="2">
        <f t="shared" si="64"/>
        <v>0</v>
      </c>
      <c r="AU45" s="2">
        <v>0</v>
      </c>
      <c r="AV45" s="2">
        <v>0</v>
      </c>
      <c r="AW45" s="2">
        <v>0</v>
      </c>
      <c r="AX45" s="2">
        <v>0</v>
      </c>
      <c r="AY45" s="2">
        <v>0</v>
      </c>
      <c r="AZ45" s="2">
        <v>0</v>
      </c>
      <c r="BA45" s="2">
        <v>0</v>
      </c>
      <c r="BB45" s="2">
        <v>0</v>
      </c>
      <c r="BC45" s="2">
        <v>0</v>
      </c>
      <c r="BD45" s="2">
        <v>0</v>
      </c>
      <c r="BE45" s="2">
        <v>0</v>
      </c>
      <c r="BF45" s="2">
        <v>0</v>
      </c>
      <c r="BG45" s="2">
        <v>0</v>
      </c>
      <c r="BH45" s="2">
        <v>0</v>
      </c>
      <c r="BI45" s="2">
        <v>0</v>
      </c>
      <c r="BJ45" s="2">
        <v>0</v>
      </c>
      <c r="BK45" s="2">
        <v>0</v>
      </c>
      <c r="BL45" s="2">
        <v>0</v>
      </c>
      <c r="BM45" s="2">
        <v>0</v>
      </c>
      <c r="BN45" s="2">
        <v>0</v>
      </c>
      <c r="BO45" s="2">
        <v>0</v>
      </c>
      <c r="BP45" s="2">
        <v>0</v>
      </c>
      <c r="BQ45" s="2">
        <v>0</v>
      </c>
      <c r="BR45" s="2">
        <v>0</v>
      </c>
      <c r="BS45" s="2">
        <v>0</v>
      </c>
      <c r="BT45" s="2">
        <v>0</v>
      </c>
      <c r="BU45" s="2">
        <v>0</v>
      </c>
      <c r="BV45" s="2">
        <v>0</v>
      </c>
      <c r="BW45" s="2">
        <f t="shared" si="65"/>
        <v>0</v>
      </c>
      <c r="BX45" s="2">
        <f t="shared" si="66"/>
        <v>0</v>
      </c>
      <c r="BY45" s="2">
        <f t="shared" si="67"/>
        <v>0</v>
      </c>
      <c r="BZ45" s="2">
        <f t="shared" si="68"/>
        <v>0</v>
      </c>
      <c r="CA45" s="2">
        <f t="shared" si="69"/>
        <v>0</v>
      </c>
      <c r="CB45" s="2">
        <f t="shared" si="70"/>
        <v>0</v>
      </c>
      <c r="CC45" s="2">
        <f t="shared" si="71"/>
        <v>0</v>
      </c>
      <c r="CD45" s="10" t="s">
        <v>358</v>
      </c>
    </row>
    <row r="46" spans="1:82" ht="63">
      <c r="A46" s="3" t="s">
        <v>140</v>
      </c>
      <c r="B46" s="9" t="s">
        <v>261</v>
      </c>
      <c r="C46" s="10" t="s">
        <v>262</v>
      </c>
      <c r="D46" s="7" t="s">
        <v>174</v>
      </c>
      <c r="E46" s="4">
        <f t="shared" si="51"/>
        <v>0</v>
      </c>
      <c r="F46" s="4">
        <f t="shared" si="52"/>
        <v>0</v>
      </c>
      <c r="G46" s="4">
        <f t="shared" si="53"/>
        <v>0.6</v>
      </c>
      <c r="H46" s="4">
        <f t="shared" si="54"/>
        <v>0</v>
      </c>
      <c r="I46" s="4">
        <f t="shared" si="55"/>
        <v>0</v>
      </c>
      <c r="J46" s="4">
        <f t="shared" si="56"/>
        <v>0</v>
      </c>
      <c r="K46" s="4">
        <f t="shared" si="57"/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2">
        <v>0</v>
      </c>
      <c r="R46" s="2">
        <v>0</v>
      </c>
      <c r="S46" s="2">
        <v>0</v>
      </c>
      <c r="T46" s="2">
        <v>0</v>
      </c>
      <c r="U46" s="2">
        <v>0.6</v>
      </c>
      <c r="V46" s="2">
        <v>0</v>
      </c>
      <c r="W46" s="2">
        <v>0</v>
      </c>
      <c r="X46" s="2">
        <v>0</v>
      </c>
      <c r="Y46" s="2">
        <v>0</v>
      </c>
      <c r="Z46" s="2">
        <v>0</v>
      </c>
      <c r="AA46" s="2">
        <v>0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  <c r="AJ46" s="2">
        <v>0</v>
      </c>
      <c r="AK46" s="2">
        <v>0</v>
      </c>
      <c r="AL46" s="2">
        <v>0</v>
      </c>
      <c r="AM46" s="2">
        <v>0</v>
      </c>
      <c r="AN46" s="2">
        <f t="shared" si="58"/>
        <v>0</v>
      </c>
      <c r="AO46" s="2">
        <f t="shared" si="59"/>
        <v>0</v>
      </c>
      <c r="AP46" s="2">
        <f t="shared" si="60"/>
        <v>0</v>
      </c>
      <c r="AQ46" s="2">
        <f t="shared" si="61"/>
        <v>0</v>
      </c>
      <c r="AR46" s="2">
        <f t="shared" si="62"/>
        <v>0</v>
      </c>
      <c r="AS46" s="2">
        <f t="shared" si="63"/>
        <v>0</v>
      </c>
      <c r="AT46" s="2">
        <f t="shared" si="64"/>
        <v>0</v>
      </c>
      <c r="AU46" s="2">
        <v>0</v>
      </c>
      <c r="AV46" s="2">
        <v>0</v>
      </c>
      <c r="AW46" s="2">
        <v>0</v>
      </c>
      <c r="AX46" s="2">
        <v>0</v>
      </c>
      <c r="AY46" s="2">
        <v>0</v>
      </c>
      <c r="AZ46" s="2">
        <v>0</v>
      </c>
      <c r="BA46" s="2">
        <v>0</v>
      </c>
      <c r="BB46" s="2">
        <v>0</v>
      </c>
      <c r="BC46" s="2">
        <v>0</v>
      </c>
      <c r="BD46" s="2">
        <v>0</v>
      </c>
      <c r="BE46" s="2">
        <v>0</v>
      </c>
      <c r="BF46" s="2">
        <v>0</v>
      </c>
      <c r="BG46" s="2">
        <v>0</v>
      </c>
      <c r="BH46" s="2">
        <v>0</v>
      </c>
      <c r="BI46" s="2">
        <v>0</v>
      </c>
      <c r="BJ46" s="2">
        <v>0</v>
      </c>
      <c r="BK46" s="2">
        <v>0</v>
      </c>
      <c r="BL46" s="2">
        <v>0</v>
      </c>
      <c r="BM46" s="2">
        <v>0</v>
      </c>
      <c r="BN46" s="2">
        <v>0</v>
      </c>
      <c r="BO46" s="2">
        <v>0</v>
      </c>
      <c r="BP46" s="2">
        <v>0</v>
      </c>
      <c r="BQ46" s="2">
        <v>0</v>
      </c>
      <c r="BR46" s="2">
        <v>0</v>
      </c>
      <c r="BS46" s="2">
        <v>0</v>
      </c>
      <c r="BT46" s="2">
        <v>0</v>
      </c>
      <c r="BU46" s="2">
        <v>0</v>
      </c>
      <c r="BV46" s="2">
        <v>0</v>
      </c>
      <c r="BW46" s="2">
        <f t="shared" si="65"/>
        <v>0</v>
      </c>
      <c r="BX46" s="2">
        <f t="shared" si="66"/>
        <v>0</v>
      </c>
      <c r="BY46" s="2">
        <f t="shared" si="67"/>
        <v>0</v>
      </c>
      <c r="BZ46" s="2">
        <f t="shared" si="68"/>
        <v>0</v>
      </c>
      <c r="CA46" s="2">
        <f t="shared" si="69"/>
        <v>0</v>
      </c>
      <c r="CB46" s="2">
        <f t="shared" si="70"/>
        <v>0</v>
      </c>
      <c r="CC46" s="2">
        <f t="shared" si="71"/>
        <v>0</v>
      </c>
      <c r="CD46" s="10" t="s">
        <v>359</v>
      </c>
    </row>
    <row r="47" spans="1:82" ht="47.25">
      <c r="A47" s="3" t="s">
        <v>141</v>
      </c>
      <c r="B47" s="9" t="s">
        <v>200</v>
      </c>
      <c r="C47" s="59" t="s">
        <v>201</v>
      </c>
      <c r="D47" s="7" t="s">
        <v>174</v>
      </c>
      <c r="E47" s="4" t="s">
        <v>174</v>
      </c>
      <c r="F47" s="4" t="s">
        <v>174</v>
      </c>
      <c r="G47" s="4" t="s">
        <v>174</v>
      </c>
      <c r="H47" s="4" t="s">
        <v>174</v>
      </c>
      <c r="I47" s="4" t="s">
        <v>174</v>
      </c>
      <c r="J47" s="4" t="s">
        <v>174</v>
      </c>
      <c r="K47" s="4" t="s">
        <v>174</v>
      </c>
      <c r="L47" s="4" t="s">
        <v>174</v>
      </c>
      <c r="M47" s="4" t="s">
        <v>174</v>
      </c>
      <c r="N47" s="4" t="s">
        <v>174</v>
      </c>
      <c r="O47" s="4" t="s">
        <v>174</v>
      </c>
      <c r="P47" s="4" t="s">
        <v>174</v>
      </c>
      <c r="Q47" s="4" t="s">
        <v>174</v>
      </c>
      <c r="R47" s="4" t="s">
        <v>174</v>
      </c>
      <c r="S47" s="4" t="s">
        <v>174</v>
      </c>
      <c r="T47" s="4" t="s">
        <v>174</v>
      </c>
      <c r="U47" s="4" t="s">
        <v>174</v>
      </c>
      <c r="V47" s="4" t="s">
        <v>174</v>
      </c>
      <c r="W47" s="4" t="s">
        <v>174</v>
      </c>
      <c r="X47" s="4" t="s">
        <v>174</v>
      </c>
      <c r="Y47" s="4" t="s">
        <v>174</v>
      </c>
      <c r="Z47" s="4" t="s">
        <v>174</v>
      </c>
      <c r="AA47" s="4" t="s">
        <v>174</v>
      </c>
      <c r="AB47" s="4" t="s">
        <v>174</v>
      </c>
      <c r="AC47" s="4" t="s">
        <v>174</v>
      </c>
      <c r="AD47" s="4" t="s">
        <v>174</v>
      </c>
      <c r="AE47" s="4" t="s">
        <v>174</v>
      </c>
      <c r="AF47" s="4" t="s">
        <v>174</v>
      </c>
      <c r="AG47" s="4" t="s">
        <v>174</v>
      </c>
      <c r="AH47" s="4" t="s">
        <v>174</v>
      </c>
      <c r="AI47" s="4" t="s">
        <v>174</v>
      </c>
      <c r="AJ47" s="4" t="s">
        <v>174</v>
      </c>
      <c r="AK47" s="4" t="s">
        <v>174</v>
      </c>
      <c r="AL47" s="2">
        <v>0</v>
      </c>
      <c r="AM47" s="2">
        <v>0</v>
      </c>
      <c r="AN47" s="2">
        <f t="shared" si="58"/>
        <v>0</v>
      </c>
      <c r="AO47" s="2">
        <f t="shared" si="59"/>
        <v>0</v>
      </c>
      <c r="AP47" s="2">
        <f t="shared" si="60"/>
        <v>0</v>
      </c>
      <c r="AQ47" s="2">
        <f t="shared" si="61"/>
        <v>0</v>
      </c>
      <c r="AR47" s="2">
        <f t="shared" si="62"/>
        <v>0</v>
      </c>
      <c r="AS47" s="2">
        <f t="shared" si="63"/>
        <v>0</v>
      </c>
      <c r="AT47" s="2">
        <f t="shared" si="64"/>
        <v>0</v>
      </c>
      <c r="AU47" s="2">
        <v>0</v>
      </c>
      <c r="AV47" s="2">
        <v>0</v>
      </c>
      <c r="AW47" s="2">
        <v>0</v>
      </c>
      <c r="AX47" s="2">
        <v>0</v>
      </c>
      <c r="AY47" s="2">
        <v>0</v>
      </c>
      <c r="AZ47" s="2">
        <v>0</v>
      </c>
      <c r="BA47" s="2">
        <v>0</v>
      </c>
      <c r="BB47" s="2">
        <v>0</v>
      </c>
      <c r="BC47" s="2">
        <v>0</v>
      </c>
      <c r="BD47" s="2">
        <v>0</v>
      </c>
      <c r="BE47" s="2">
        <v>0</v>
      </c>
      <c r="BF47" s="2">
        <v>0</v>
      </c>
      <c r="BG47" s="2">
        <v>0</v>
      </c>
      <c r="BH47" s="2">
        <v>0</v>
      </c>
      <c r="BI47" s="2">
        <v>0</v>
      </c>
      <c r="BJ47" s="2">
        <v>0</v>
      </c>
      <c r="BK47" s="2">
        <v>0</v>
      </c>
      <c r="BL47" s="2">
        <v>0</v>
      </c>
      <c r="BM47" s="2">
        <v>0</v>
      </c>
      <c r="BN47" s="2">
        <v>0</v>
      </c>
      <c r="BO47" s="2">
        <v>0</v>
      </c>
      <c r="BP47" s="2">
        <v>0</v>
      </c>
      <c r="BQ47" s="2">
        <v>0</v>
      </c>
      <c r="BR47" s="2">
        <v>0</v>
      </c>
      <c r="BS47" s="2">
        <v>0</v>
      </c>
      <c r="BT47" s="2">
        <v>0</v>
      </c>
      <c r="BU47" s="2">
        <v>0</v>
      </c>
      <c r="BV47" s="2">
        <v>0</v>
      </c>
      <c r="BW47" s="7" t="s">
        <v>174</v>
      </c>
      <c r="BX47" s="7" t="s">
        <v>174</v>
      </c>
      <c r="BY47" s="7" t="s">
        <v>174</v>
      </c>
      <c r="BZ47" s="7" t="s">
        <v>174</v>
      </c>
      <c r="CA47" s="7" t="s">
        <v>174</v>
      </c>
      <c r="CB47" s="7" t="s">
        <v>174</v>
      </c>
      <c r="CC47" s="7" t="s">
        <v>174</v>
      </c>
      <c r="CD47" s="10" t="s">
        <v>360</v>
      </c>
    </row>
    <row r="48" spans="1:82" ht="63">
      <c r="A48" s="3" t="s">
        <v>142</v>
      </c>
      <c r="B48" s="9" t="s">
        <v>263</v>
      </c>
      <c r="C48" s="59" t="s">
        <v>202</v>
      </c>
      <c r="D48" s="7" t="s">
        <v>174</v>
      </c>
      <c r="E48" s="4" t="s">
        <v>174</v>
      </c>
      <c r="F48" s="4" t="s">
        <v>174</v>
      </c>
      <c r="G48" s="4" t="s">
        <v>174</v>
      </c>
      <c r="H48" s="4" t="s">
        <v>174</v>
      </c>
      <c r="I48" s="4" t="s">
        <v>174</v>
      </c>
      <c r="J48" s="4" t="s">
        <v>174</v>
      </c>
      <c r="K48" s="4" t="s">
        <v>174</v>
      </c>
      <c r="L48" s="4" t="s">
        <v>174</v>
      </c>
      <c r="M48" s="4" t="s">
        <v>174</v>
      </c>
      <c r="N48" s="4" t="s">
        <v>174</v>
      </c>
      <c r="O48" s="4" t="s">
        <v>174</v>
      </c>
      <c r="P48" s="4" t="s">
        <v>174</v>
      </c>
      <c r="Q48" s="4" t="s">
        <v>174</v>
      </c>
      <c r="R48" s="4" t="s">
        <v>174</v>
      </c>
      <c r="S48" s="4" t="s">
        <v>174</v>
      </c>
      <c r="T48" s="4" t="s">
        <v>174</v>
      </c>
      <c r="U48" s="4" t="s">
        <v>174</v>
      </c>
      <c r="V48" s="4" t="s">
        <v>174</v>
      </c>
      <c r="W48" s="4" t="s">
        <v>174</v>
      </c>
      <c r="X48" s="4" t="s">
        <v>174</v>
      </c>
      <c r="Y48" s="4" t="s">
        <v>174</v>
      </c>
      <c r="Z48" s="4" t="s">
        <v>174</v>
      </c>
      <c r="AA48" s="4" t="s">
        <v>174</v>
      </c>
      <c r="AB48" s="4" t="s">
        <v>174</v>
      </c>
      <c r="AC48" s="4" t="s">
        <v>174</v>
      </c>
      <c r="AD48" s="4" t="s">
        <v>174</v>
      </c>
      <c r="AE48" s="4" t="s">
        <v>174</v>
      </c>
      <c r="AF48" s="4" t="s">
        <v>174</v>
      </c>
      <c r="AG48" s="4" t="s">
        <v>174</v>
      </c>
      <c r="AH48" s="4" t="s">
        <v>174</v>
      </c>
      <c r="AI48" s="4" t="s">
        <v>174</v>
      </c>
      <c r="AJ48" s="4" t="s">
        <v>174</v>
      </c>
      <c r="AK48" s="4" t="s">
        <v>174</v>
      </c>
      <c r="AL48" s="2">
        <v>0</v>
      </c>
      <c r="AM48" s="2">
        <v>0</v>
      </c>
      <c r="AN48" s="2">
        <f t="shared" si="58"/>
        <v>0</v>
      </c>
      <c r="AO48" s="2">
        <f t="shared" si="59"/>
        <v>0</v>
      </c>
      <c r="AP48" s="2">
        <f t="shared" si="60"/>
        <v>0</v>
      </c>
      <c r="AQ48" s="2">
        <f t="shared" si="61"/>
        <v>0</v>
      </c>
      <c r="AR48" s="2">
        <f t="shared" si="62"/>
        <v>0</v>
      </c>
      <c r="AS48" s="2">
        <f t="shared" si="63"/>
        <v>0</v>
      </c>
      <c r="AT48" s="2">
        <f t="shared" si="64"/>
        <v>0</v>
      </c>
      <c r="AU48" s="2">
        <v>0</v>
      </c>
      <c r="AV48" s="2">
        <v>0</v>
      </c>
      <c r="AW48" s="2">
        <v>0</v>
      </c>
      <c r="AX48" s="2">
        <v>0</v>
      </c>
      <c r="AY48" s="2">
        <v>0</v>
      </c>
      <c r="AZ48" s="2">
        <v>0</v>
      </c>
      <c r="BA48" s="2">
        <v>0</v>
      </c>
      <c r="BB48" s="2">
        <v>0</v>
      </c>
      <c r="BC48" s="2">
        <v>0</v>
      </c>
      <c r="BD48" s="2">
        <v>0</v>
      </c>
      <c r="BE48" s="2">
        <v>0</v>
      </c>
      <c r="BF48" s="2">
        <v>0</v>
      </c>
      <c r="BG48" s="2">
        <v>0</v>
      </c>
      <c r="BH48" s="2">
        <v>0</v>
      </c>
      <c r="BI48" s="2">
        <v>0</v>
      </c>
      <c r="BJ48" s="2">
        <v>0</v>
      </c>
      <c r="BK48" s="2">
        <v>0</v>
      </c>
      <c r="BL48" s="2">
        <v>0</v>
      </c>
      <c r="BM48" s="2">
        <v>0</v>
      </c>
      <c r="BN48" s="2">
        <v>0</v>
      </c>
      <c r="BO48" s="2">
        <v>0</v>
      </c>
      <c r="BP48" s="2">
        <v>0</v>
      </c>
      <c r="BQ48" s="2">
        <v>0</v>
      </c>
      <c r="BR48" s="2">
        <v>0</v>
      </c>
      <c r="BS48" s="2">
        <v>0</v>
      </c>
      <c r="BT48" s="2">
        <v>0</v>
      </c>
      <c r="BU48" s="2">
        <v>0</v>
      </c>
      <c r="BV48" s="2">
        <v>0</v>
      </c>
      <c r="BW48" s="7" t="s">
        <v>174</v>
      </c>
      <c r="BX48" s="7" t="s">
        <v>174</v>
      </c>
      <c r="BY48" s="7" t="s">
        <v>174</v>
      </c>
      <c r="BZ48" s="7" t="s">
        <v>174</v>
      </c>
      <c r="CA48" s="7" t="s">
        <v>174</v>
      </c>
      <c r="CB48" s="7" t="s">
        <v>174</v>
      </c>
      <c r="CC48" s="7" t="s">
        <v>174</v>
      </c>
      <c r="CD48" s="10" t="s">
        <v>361</v>
      </c>
    </row>
    <row r="49" spans="1:82" ht="63">
      <c r="A49" s="3" t="s">
        <v>143</v>
      </c>
      <c r="B49" s="9" t="s">
        <v>264</v>
      </c>
      <c r="C49" s="59" t="s">
        <v>203</v>
      </c>
      <c r="D49" s="7" t="s">
        <v>174</v>
      </c>
      <c r="E49" s="4" t="s">
        <v>174</v>
      </c>
      <c r="F49" s="4" t="s">
        <v>174</v>
      </c>
      <c r="G49" s="4" t="s">
        <v>174</v>
      </c>
      <c r="H49" s="4" t="s">
        <v>174</v>
      </c>
      <c r="I49" s="4" t="s">
        <v>174</v>
      </c>
      <c r="J49" s="4" t="s">
        <v>174</v>
      </c>
      <c r="K49" s="4" t="s">
        <v>174</v>
      </c>
      <c r="L49" s="4" t="s">
        <v>174</v>
      </c>
      <c r="M49" s="4" t="s">
        <v>174</v>
      </c>
      <c r="N49" s="4" t="s">
        <v>174</v>
      </c>
      <c r="O49" s="4" t="s">
        <v>174</v>
      </c>
      <c r="P49" s="4" t="s">
        <v>174</v>
      </c>
      <c r="Q49" s="4" t="s">
        <v>174</v>
      </c>
      <c r="R49" s="4" t="s">
        <v>174</v>
      </c>
      <c r="S49" s="4" t="s">
        <v>174</v>
      </c>
      <c r="T49" s="4" t="s">
        <v>174</v>
      </c>
      <c r="U49" s="4" t="s">
        <v>174</v>
      </c>
      <c r="V49" s="4" t="s">
        <v>174</v>
      </c>
      <c r="W49" s="4" t="s">
        <v>174</v>
      </c>
      <c r="X49" s="4" t="s">
        <v>174</v>
      </c>
      <c r="Y49" s="4" t="s">
        <v>174</v>
      </c>
      <c r="Z49" s="4" t="s">
        <v>174</v>
      </c>
      <c r="AA49" s="4" t="s">
        <v>174</v>
      </c>
      <c r="AB49" s="4" t="s">
        <v>174</v>
      </c>
      <c r="AC49" s="4" t="s">
        <v>174</v>
      </c>
      <c r="AD49" s="4" t="s">
        <v>174</v>
      </c>
      <c r="AE49" s="4" t="s">
        <v>174</v>
      </c>
      <c r="AF49" s="4" t="s">
        <v>174</v>
      </c>
      <c r="AG49" s="4" t="s">
        <v>174</v>
      </c>
      <c r="AH49" s="4" t="s">
        <v>174</v>
      </c>
      <c r="AI49" s="4" t="s">
        <v>174</v>
      </c>
      <c r="AJ49" s="4" t="s">
        <v>174</v>
      </c>
      <c r="AK49" s="4" t="s">
        <v>174</v>
      </c>
      <c r="AL49" s="2">
        <v>0</v>
      </c>
      <c r="AM49" s="2">
        <v>0</v>
      </c>
      <c r="AN49" s="2">
        <f t="shared" si="58"/>
        <v>0</v>
      </c>
      <c r="AO49" s="2">
        <f t="shared" si="59"/>
        <v>0</v>
      </c>
      <c r="AP49" s="2">
        <f t="shared" si="60"/>
        <v>0</v>
      </c>
      <c r="AQ49" s="2">
        <f t="shared" si="61"/>
        <v>0</v>
      </c>
      <c r="AR49" s="2">
        <f t="shared" si="62"/>
        <v>0</v>
      </c>
      <c r="AS49" s="2">
        <f t="shared" si="63"/>
        <v>0</v>
      </c>
      <c r="AT49" s="2">
        <f t="shared" si="64"/>
        <v>0</v>
      </c>
      <c r="AU49" s="2">
        <v>0</v>
      </c>
      <c r="AV49" s="2">
        <v>0</v>
      </c>
      <c r="AW49" s="2">
        <v>0</v>
      </c>
      <c r="AX49" s="2">
        <v>0</v>
      </c>
      <c r="AY49" s="2">
        <v>0</v>
      </c>
      <c r="AZ49" s="2">
        <v>0</v>
      </c>
      <c r="BA49" s="2">
        <v>0</v>
      </c>
      <c r="BB49" s="2">
        <v>0</v>
      </c>
      <c r="BC49" s="2">
        <v>0</v>
      </c>
      <c r="BD49" s="2">
        <v>0</v>
      </c>
      <c r="BE49" s="2">
        <v>0</v>
      </c>
      <c r="BF49" s="2">
        <v>0</v>
      </c>
      <c r="BG49" s="2">
        <v>0</v>
      </c>
      <c r="BH49" s="2">
        <v>0</v>
      </c>
      <c r="BI49" s="2">
        <v>0</v>
      </c>
      <c r="BJ49" s="2">
        <v>0</v>
      </c>
      <c r="BK49" s="2">
        <v>0</v>
      </c>
      <c r="BL49" s="2">
        <v>0</v>
      </c>
      <c r="BM49" s="2">
        <v>0</v>
      </c>
      <c r="BN49" s="2">
        <v>0</v>
      </c>
      <c r="BO49" s="2">
        <v>0</v>
      </c>
      <c r="BP49" s="2">
        <v>0</v>
      </c>
      <c r="BQ49" s="2">
        <v>0</v>
      </c>
      <c r="BR49" s="2">
        <v>0</v>
      </c>
      <c r="BS49" s="2">
        <v>0</v>
      </c>
      <c r="BT49" s="2">
        <v>0</v>
      </c>
      <c r="BU49" s="2">
        <v>0</v>
      </c>
      <c r="BV49" s="2">
        <v>0</v>
      </c>
      <c r="BW49" s="7" t="s">
        <v>174</v>
      </c>
      <c r="BX49" s="7" t="s">
        <v>174</v>
      </c>
      <c r="BY49" s="7" t="s">
        <v>174</v>
      </c>
      <c r="BZ49" s="7" t="s">
        <v>174</v>
      </c>
      <c r="CA49" s="7" t="s">
        <v>174</v>
      </c>
      <c r="CB49" s="7" t="s">
        <v>174</v>
      </c>
      <c r="CC49" s="7" t="s">
        <v>174</v>
      </c>
      <c r="CD49" s="10" t="s">
        <v>362</v>
      </c>
    </row>
    <row r="50" spans="1:82" ht="63">
      <c r="A50" s="3" t="s">
        <v>144</v>
      </c>
      <c r="B50" s="9" t="s">
        <v>265</v>
      </c>
      <c r="C50" s="10" t="s">
        <v>266</v>
      </c>
      <c r="D50" s="7" t="s">
        <v>174</v>
      </c>
      <c r="E50" s="4">
        <f t="shared" si="51"/>
        <v>0</v>
      </c>
      <c r="F50" s="4">
        <f t="shared" si="52"/>
        <v>0</v>
      </c>
      <c r="G50" s="4">
        <f t="shared" si="53"/>
        <v>0.68</v>
      </c>
      <c r="H50" s="4">
        <f t="shared" si="54"/>
        <v>0</v>
      </c>
      <c r="I50" s="4">
        <f t="shared" si="55"/>
        <v>0</v>
      </c>
      <c r="J50" s="4">
        <f t="shared" si="56"/>
        <v>0</v>
      </c>
      <c r="K50" s="4">
        <f t="shared" si="57"/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0.68</v>
      </c>
      <c r="V50" s="2">
        <v>0</v>
      </c>
      <c r="W50" s="2">
        <v>0</v>
      </c>
      <c r="X50" s="2">
        <v>0</v>
      </c>
      <c r="Y50" s="2">
        <v>0</v>
      </c>
      <c r="Z50" s="2">
        <v>0</v>
      </c>
      <c r="AA50" s="2">
        <v>0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  <c r="AJ50" s="2">
        <v>0</v>
      </c>
      <c r="AK50" s="2">
        <v>0</v>
      </c>
      <c r="AL50" s="2">
        <v>0</v>
      </c>
      <c r="AM50" s="2">
        <v>0</v>
      </c>
      <c r="AN50" s="2">
        <f t="shared" si="58"/>
        <v>0</v>
      </c>
      <c r="AO50" s="2">
        <f t="shared" si="59"/>
        <v>0</v>
      </c>
      <c r="AP50" s="2">
        <f t="shared" si="60"/>
        <v>0</v>
      </c>
      <c r="AQ50" s="2">
        <f t="shared" si="61"/>
        <v>0</v>
      </c>
      <c r="AR50" s="2">
        <f t="shared" si="62"/>
        <v>0</v>
      </c>
      <c r="AS50" s="2">
        <f t="shared" si="63"/>
        <v>0</v>
      </c>
      <c r="AT50" s="2">
        <f t="shared" si="64"/>
        <v>0</v>
      </c>
      <c r="AU50" s="2">
        <v>0</v>
      </c>
      <c r="AV50" s="2">
        <v>0</v>
      </c>
      <c r="AW50" s="2">
        <v>0</v>
      </c>
      <c r="AX50" s="2">
        <v>0</v>
      </c>
      <c r="AY50" s="2">
        <v>0</v>
      </c>
      <c r="AZ50" s="2">
        <v>0</v>
      </c>
      <c r="BA50" s="2">
        <v>0</v>
      </c>
      <c r="BB50" s="2">
        <v>0</v>
      </c>
      <c r="BC50" s="2">
        <v>0</v>
      </c>
      <c r="BD50" s="2">
        <v>0</v>
      </c>
      <c r="BE50" s="2">
        <v>0</v>
      </c>
      <c r="BF50" s="2">
        <v>0</v>
      </c>
      <c r="BG50" s="2">
        <v>0</v>
      </c>
      <c r="BH50" s="2">
        <v>0</v>
      </c>
      <c r="BI50" s="2">
        <v>0</v>
      </c>
      <c r="BJ50" s="2">
        <v>0</v>
      </c>
      <c r="BK50" s="2">
        <v>0</v>
      </c>
      <c r="BL50" s="2">
        <v>0</v>
      </c>
      <c r="BM50" s="2">
        <v>0</v>
      </c>
      <c r="BN50" s="2">
        <v>0</v>
      </c>
      <c r="BO50" s="2">
        <v>0</v>
      </c>
      <c r="BP50" s="2">
        <v>0</v>
      </c>
      <c r="BQ50" s="2">
        <v>0</v>
      </c>
      <c r="BR50" s="2">
        <v>0</v>
      </c>
      <c r="BS50" s="2">
        <v>0</v>
      </c>
      <c r="BT50" s="2">
        <v>0</v>
      </c>
      <c r="BU50" s="2">
        <v>0</v>
      </c>
      <c r="BV50" s="2">
        <v>0</v>
      </c>
      <c r="BW50" s="2">
        <f t="shared" si="65"/>
        <v>0</v>
      </c>
      <c r="BX50" s="2">
        <f t="shared" si="66"/>
        <v>0</v>
      </c>
      <c r="BY50" s="2">
        <f t="shared" si="67"/>
        <v>0</v>
      </c>
      <c r="BZ50" s="2">
        <f t="shared" si="68"/>
        <v>0</v>
      </c>
      <c r="CA50" s="2">
        <f t="shared" si="69"/>
        <v>0</v>
      </c>
      <c r="CB50" s="2">
        <f t="shared" si="70"/>
        <v>0</v>
      </c>
      <c r="CC50" s="2">
        <f t="shared" si="71"/>
        <v>0</v>
      </c>
      <c r="CD50" s="10" t="s">
        <v>357</v>
      </c>
    </row>
    <row r="51" spans="1:82" ht="63">
      <c r="A51" s="3" t="s">
        <v>145</v>
      </c>
      <c r="B51" s="9" t="s">
        <v>267</v>
      </c>
      <c r="C51" s="10" t="s">
        <v>268</v>
      </c>
      <c r="D51" s="7" t="s">
        <v>174</v>
      </c>
      <c r="E51" s="4">
        <f t="shared" si="51"/>
        <v>0</v>
      </c>
      <c r="F51" s="4">
        <f t="shared" si="52"/>
        <v>0</v>
      </c>
      <c r="G51" s="4">
        <f t="shared" si="53"/>
        <v>0.32</v>
      </c>
      <c r="H51" s="4">
        <f t="shared" si="54"/>
        <v>0</v>
      </c>
      <c r="I51" s="4">
        <f t="shared" si="55"/>
        <v>0</v>
      </c>
      <c r="J51" s="4">
        <f t="shared" si="56"/>
        <v>0</v>
      </c>
      <c r="K51" s="4">
        <f t="shared" si="57"/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2">
        <v>0</v>
      </c>
      <c r="R51" s="2">
        <v>0</v>
      </c>
      <c r="S51" s="2">
        <v>0</v>
      </c>
      <c r="T51" s="2">
        <v>0</v>
      </c>
      <c r="U51" s="2">
        <v>0.32</v>
      </c>
      <c r="V51" s="2">
        <v>0</v>
      </c>
      <c r="W51" s="2">
        <v>0</v>
      </c>
      <c r="X51" s="2">
        <v>0</v>
      </c>
      <c r="Y51" s="2">
        <v>0</v>
      </c>
      <c r="Z51" s="2">
        <v>0</v>
      </c>
      <c r="AA51" s="2">
        <v>0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  <c r="AJ51" s="2">
        <v>0</v>
      </c>
      <c r="AK51" s="2">
        <v>0</v>
      </c>
      <c r="AL51" s="2">
        <v>0</v>
      </c>
      <c r="AM51" s="2">
        <v>0</v>
      </c>
      <c r="AN51" s="2">
        <f t="shared" si="58"/>
        <v>0</v>
      </c>
      <c r="AO51" s="2">
        <f t="shared" si="59"/>
        <v>0</v>
      </c>
      <c r="AP51" s="2">
        <f t="shared" si="60"/>
        <v>0</v>
      </c>
      <c r="AQ51" s="2">
        <f t="shared" si="61"/>
        <v>0</v>
      </c>
      <c r="AR51" s="2">
        <f t="shared" si="62"/>
        <v>0</v>
      </c>
      <c r="AS51" s="2">
        <f t="shared" si="63"/>
        <v>0</v>
      </c>
      <c r="AT51" s="2">
        <f t="shared" si="64"/>
        <v>0</v>
      </c>
      <c r="AU51" s="2">
        <v>0</v>
      </c>
      <c r="AV51" s="2">
        <v>0</v>
      </c>
      <c r="AW51" s="2">
        <v>0</v>
      </c>
      <c r="AX51" s="2">
        <v>0</v>
      </c>
      <c r="AY51" s="2">
        <v>0</v>
      </c>
      <c r="AZ51" s="2">
        <v>0</v>
      </c>
      <c r="BA51" s="2">
        <v>0</v>
      </c>
      <c r="BB51" s="2">
        <v>0</v>
      </c>
      <c r="BC51" s="2">
        <v>0</v>
      </c>
      <c r="BD51" s="2">
        <v>0</v>
      </c>
      <c r="BE51" s="2">
        <v>0</v>
      </c>
      <c r="BF51" s="2">
        <v>0</v>
      </c>
      <c r="BG51" s="2">
        <v>0</v>
      </c>
      <c r="BH51" s="2">
        <v>0</v>
      </c>
      <c r="BI51" s="2">
        <v>0</v>
      </c>
      <c r="BJ51" s="2">
        <v>0</v>
      </c>
      <c r="BK51" s="2">
        <v>0</v>
      </c>
      <c r="BL51" s="2">
        <v>0</v>
      </c>
      <c r="BM51" s="2">
        <v>0</v>
      </c>
      <c r="BN51" s="2">
        <v>0</v>
      </c>
      <c r="BO51" s="2">
        <v>0</v>
      </c>
      <c r="BP51" s="2">
        <v>0</v>
      </c>
      <c r="BQ51" s="2">
        <v>0</v>
      </c>
      <c r="BR51" s="2">
        <v>0</v>
      </c>
      <c r="BS51" s="2">
        <v>0</v>
      </c>
      <c r="BT51" s="2">
        <v>0</v>
      </c>
      <c r="BU51" s="2">
        <v>0</v>
      </c>
      <c r="BV51" s="2">
        <v>0</v>
      </c>
      <c r="BW51" s="2">
        <f t="shared" si="65"/>
        <v>0</v>
      </c>
      <c r="BX51" s="2">
        <f t="shared" si="66"/>
        <v>0</v>
      </c>
      <c r="BY51" s="2">
        <f t="shared" si="67"/>
        <v>0</v>
      </c>
      <c r="BZ51" s="2">
        <f t="shared" si="68"/>
        <v>0</v>
      </c>
      <c r="CA51" s="2">
        <f t="shared" si="69"/>
        <v>0</v>
      </c>
      <c r="CB51" s="2">
        <f t="shared" si="70"/>
        <v>0</v>
      </c>
      <c r="CC51" s="2">
        <f t="shared" si="71"/>
        <v>0</v>
      </c>
      <c r="CD51" s="10" t="s">
        <v>357</v>
      </c>
    </row>
    <row r="52" spans="1:82" ht="63">
      <c r="A52" s="3" t="s">
        <v>146</v>
      </c>
      <c r="B52" s="9" t="s">
        <v>269</v>
      </c>
      <c r="C52" s="10" t="s">
        <v>270</v>
      </c>
      <c r="D52" s="7" t="s">
        <v>174</v>
      </c>
      <c r="E52" s="4">
        <f t="shared" si="51"/>
        <v>0</v>
      </c>
      <c r="F52" s="4">
        <f t="shared" si="52"/>
        <v>0</v>
      </c>
      <c r="G52" s="4">
        <f t="shared" si="53"/>
        <v>0.3</v>
      </c>
      <c r="H52" s="4">
        <f t="shared" si="54"/>
        <v>0</v>
      </c>
      <c r="I52" s="4">
        <f t="shared" si="55"/>
        <v>0</v>
      </c>
      <c r="J52" s="4">
        <f t="shared" si="56"/>
        <v>0</v>
      </c>
      <c r="K52" s="4">
        <f t="shared" si="57"/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2">
        <v>0</v>
      </c>
      <c r="R52" s="2">
        <v>0</v>
      </c>
      <c r="S52" s="2">
        <v>0</v>
      </c>
      <c r="T52" s="2">
        <v>0</v>
      </c>
      <c r="U52" s="2">
        <v>0.3</v>
      </c>
      <c r="V52" s="2">
        <v>0</v>
      </c>
      <c r="W52" s="2">
        <v>0</v>
      </c>
      <c r="X52" s="2">
        <v>0</v>
      </c>
      <c r="Y52" s="2">
        <v>0</v>
      </c>
      <c r="Z52" s="2">
        <v>0</v>
      </c>
      <c r="AA52" s="2">
        <v>0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  <c r="AJ52" s="2">
        <v>0</v>
      </c>
      <c r="AK52" s="2">
        <v>0</v>
      </c>
      <c r="AL52" s="2">
        <v>0</v>
      </c>
      <c r="AM52" s="2">
        <v>0</v>
      </c>
      <c r="AN52" s="2">
        <f t="shared" si="58"/>
        <v>0</v>
      </c>
      <c r="AO52" s="2">
        <f t="shared" si="59"/>
        <v>0</v>
      </c>
      <c r="AP52" s="2">
        <f t="shared" si="60"/>
        <v>0</v>
      </c>
      <c r="AQ52" s="2">
        <f t="shared" si="61"/>
        <v>0</v>
      </c>
      <c r="AR52" s="2">
        <f t="shared" si="62"/>
        <v>0</v>
      </c>
      <c r="AS52" s="2">
        <f t="shared" si="63"/>
        <v>0</v>
      </c>
      <c r="AT52" s="2">
        <f t="shared" si="64"/>
        <v>0</v>
      </c>
      <c r="AU52" s="2">
        <v>0</v>
      </c>
      <c r="AV52" s="2">
        <v>0</v>
      </c>
      <c r="AW52" s="2">
        <v>0</v>
      </c>
      <c r="AX52" s="2">
        <v>0</v>
      </c>
      <c r="AY52" s="2">
        <v>0</v>
      </c>
      <c r="AZ52" s="2">
        <v>0</v>
      </c>
      <c r="BA52" s="2">
        <v>0</v>
      </c>
      <c r="BB52" s="2">
        <v>0</v>
      </c>
      <c r="BC52" s="2">
        <v>0</v>
      </c>
      <c r="BD52" s="2">
        <v>0</v>
      </c>
      <c r="BE52" s="2">
        <v>0</v>
      </c>
      <c r="BF52" s="2">
        <v>0</v>
      </c>
      <c r="BG52" s="2">
        <v>0</v>
      </c>
      <c r="BH52" s="2">
        <v>0</v>
      </c>
      <c r="BI52" s="2">
        <v>0</v>
      </c>
      <c r="BJ52" s="2">
        <v>0</v>
      </c>
      <c r="BK52" s="2">
        <v>0</v>
      </c>
      <c r="BL52" s="2">
        <v>0</v>
      </c>
      <c r="BM52" s="2">
        <v>0</v>
      </c>
      <c r="BN52" s="2">
        <v>0</v>
      </c>
      <c r="BO52" s="2">
        <v>0</v>
      </c>
      <c r="BP52" s="2">
        <v>0</v>
      </c>
      <c r="BQ52" s="2">
        <v>0</v>
      </c>
      <c r="BR52" s="2">
        <v>0</v>
      </c>
      <c r="BS52" s="2">
        <v>0</v>
      </c>
      <c r="BT52" s="2">
        <v>0</v>
      </c>
      <c r="BU52" s="2">
        <v>0</v>
      </c>
      <c r="BV52" s="2">
        <v>0</v>
      </c>
      <c r="BW52" s="2">
        <f t="shared" si="65"/>
        <v>0</v>
      </c>
      <c r="BX52" s="2">
        <f t="shared" si="66"/>
        <v>0</v>
      </c>
      <c r="BY52" s="2">
        <f t="shared" si="67"/>
        <v>0</v>
      </c>
      <c r="BZ52" s="2">
        <f t="shared" si="68"/>
        <v>0</v>
      </c>
      <c r="CA52" s="2">
        <f t="shared" si="69"/>
        <v>0</v>
      </c>
      <c r="CB52" s="2">
        <f t="shared" si="70"/>
        <v>0</v>
      </c>
      <c r="CC52" s="2">
        <f t="shared" si="71"/>
        <v>0</v>
      </c>
      <c r="CD52" s="10" t="s">
        <v>363</v>
      </c>
    </row>
    <row r="53" spans="1:82" ht="63">
      <c r="A53" s="3" t="s">
        <v>147</v>
      </c>
      <c r="B53" s="9" t="s">
        <v>271</v>
      </c>
      <c r="C53" s="10" t="s">
        <v>272</v>
      </c>
      <c r="D53" s="7" t="s">
        <v>174</v>
      </c>
      <c r="E53" s="4">
        <f t="shared" si="51"/>
        <v>0</v>
      </c>
      <c r="F53" s="4">
        <f t="shared" si="52"/>
        <v>0</v>
      </c>
      <c r="G53" s="4">
        <f t="shared" si="53"/>
        <v>0.15</v>
      </c>
      <c r="H53" s="4">
        <f t="shared" si="54"/>
        <v>0</v>
      </c>
      <c r="I53" s="4">
        <f t="shared" si="55"/>
        <v>0</v>
      </c>
      <c r="J53" s="4">
        <f t="shared" si="56"/>
        <v>0</v>
      </c>
      <c r="K53" s="4">
        <f t="shared" si="57"/>
        <v>0</v>
      </c>
      <c r="L53" s="2">
        <v>0</v>
      </c>
      <c r="M53" s="2">
        <v>0</v>
      </c>
      <c r="N53" s="2">
        <v>0.15</v>
      </c>
      <c r="O53" s="2">
        <v>0</v>
      </c>
      <c r="P53" s="2">
        <v>0</v>
      </c>
      <c r="Q53" s="2">
        <v>0</v>
      </c>
      <c r="R53" s="2">
        <v>0</v>
      </c>
      <c r="S53" s="2">
        <v>0</v>
      </c>
      <c r="T53" s="2">
        <v>0</v>
      </c>
      <c r="U53" s="2">
        <v>0</v>
      </c>
      <c r="V53" s="2">
        <v>0</v>
      </c>
      <c r="W53" s="2">
        <v>0</v>
      </c>
      <c r="X53" s="2">
        <v>0</v>
      </c>
      <c r="Y53" s="2">
        <v>0</v>
      </c>
      <c r="Z53" s="2">
        <v>0</v>
      </c>
      <c r="AA53" s="2">
        <v>0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  <c r="AJ53" s="2">
        <v>0</v>
      </c>
      <c r="AK53" s="2">
        <v>0</v>
      </c>
      <c r="AL53" s="2">
        <v>0</v>
      </c>
      <c r="AM53" s="2">
        <v>0</v>
      </c>
      <c r="AN53" s="2">
        <f t="shared" si="58"/>
        <v>0</v>
      </c>
      <c r="AO53" s="2">
        <f t="shared" si="59"/>
        <v>0</v>
      </c>
      <c r="AP53" s="2">
        <f t="shared" si="60"/>
        <v>0</v>
      </c>
      <c r="AQ53" s="2">
        <f t="shared" si="61"/>
        <v>0</v>
      </c>
      <c r="AR53" s="2">
        <f t="shared" si="62"/>
        <v>0</v>
      </c>
      <c r="AS53" s="2">
        <f t="shared" si="63"/>
        <v>0</v>
      </c>
      <c r="AT53" s="2">
        <f t="shared" si="64"/>
        <v>0</v>
      </c>
      <c r="AU53" s="2">
        <v>0</v>
      </c>
      <c r="AV53" s="2">
        <v>0</v>
      </c>
      <c r="AW53" s="2">
        <v>0</v>
      </c>
      <c r="AX53" s="2">
        <v>0</v>
      </c>
      <c r="AY53" s="2">
        <v>0</v>
      </c>
      <c r="AZ53" s="2">
        <v>0</v>
      </c>
      <c r="BA53" s="2">
        <v>0</v>
      </c>
      <c r="BB53" s="2">
        <v>0</v>
      </c>
      <c r="BC53" s="2">
        <v>0</v>
      </c>
      <c r="BD53" s="2">
        <v>0</v>
      </c>
      <c r="BE53" s="2">
        <v>0</v>
      </c>
      <c r="BF53" s="2">
        <v>0</v>
      </c>
      <c r="BG53" s="2">
        <v>0</v>
      </c>
      <c r="BH53" s="2">
        <v>0</v>
      </c>
      <c r="BI53" s="2">
        <v>0</v>
      </c>
      <c r="BJ53" s="2">
        <v>0</v>
      </c>
      <c r="BK53" s="2">
        <v>0</v>
      </c>
      <c r="BL53" s="2">
        <v>0</v>
      </c>
      <c r="BM53" s="2">
        <v>0</v>
      </c>
      <c r="BN53" s="2">
        <v>0</v>
      </c>
      <c r="BO53" s="2">
        <v>0</v>
      </c>
      <c r="BP53" s="2">
        <v>0</v>
      </c>
      <c r="BQ53" s="2">
        <v>0</v>
      </c>
      <c r="BR53" s="2">
        <v>0</v>
      </c>
      <c r="BS53" s="2">
        <v>0</v>
      </c>
      <c r="BT53" s="2">
        <v>0</v>
      </c>
      <c r="BU53" s="2">
        <v>0</v>
      </c>
      <c r="BV53" s="2">
        <v>0</v>
      </c>
      <c r="BW53" s="2">
        <f t="shared" si="65"/>
        <v>0</v>
      </c>
      <c r="BX53" s="2">
        <f t="shared" si="66"/>
        <v>0</v>
      </c>
      <c r="BY53" s="2">
        <f t="shared" si="67"/>
        <v>-0.15</v>
      </c>
      <c r="BZ53" s="2">
        <f t="shared" si="68"/>
        <v>0</v>
      </c>
      <c r="CA53" s="2">
        <f t="shared" si="69"/>
        <v>0</v>
      </c>
      <c r="CB53" s="2">
        <f t="shared" si="70"/>
        <v>0</v>
      </c>
      <c r="CC53" s="2">
        <f t="shared" si="71"/>
        <v>0</v>
      </c>
      <c r="CD53" s="10" t="s">
        <v>364</v>
      </c>
    </row>
    <row r="54" spans="1:82" ht="63">
      <c r="A54" s="3" t="s">
        <v>148</v>
      </c>
      <c r="B54" s="9" t="s">
        <v>273</v>
      </c>
      <c r="C54" s="10" t="s">
        <v>274</v>
      </c>
      <c r="D54" s="7" t="s">
        <v>174</v>
      </c>
      <c r="E54" s="4">
        <f t="shared" si="51"/>
        <v>0</v>
      </c>
      <c r="F54" s="4">
        <f t="shared" si="52"/>
        <v>0</v>
      </c>
      <c r="G54" s="4">
        <f t="shared" si="53"/>
        <v>0.41</v>
      </c>
      <c r="H54" s="4">
        <f t="shared" si="54"/>
        <v>0</v>
      </c>
      <c r="I54" s="4">
        <f t="shared" si="55"/>
        <v>0</v>
      </c>
      <c r="J54" s="4">
        <f t="shared" si="56"/>
        <v>0</v>
      </c>
      <c r="K54" s="4">
        <f t="shared" si="57"/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2">
        <v>0</v>
      </c>
      <c r="R54" s="2">
        <v>0</v>
      </c>
      <c r="S54" s="2">
        <v>0</v>
      </c>
      <c r="T54" s="2">
        <v>0</v>
      </c>
      <c r="U54" s="2">
        <v>0.41</v>
      </c>
      <c r="V54" s="2">
        <v>0</v>
      </c>
      <c r="W54" s="2">
        <v>0</v>
      </c>
      <c r="X54" s="2">
        <v>0</v>
      </c>
      <c r="Y54" s="2">
        <v>0</v>
      </c>
      <c r="Z54" s="2">
        <v>0</v>
      </c>
      <c r="AA54" s="2">
        <v>0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  <c r="AJ54" s="2">
        <v>0</v>
      </c>
      <c r="AK54" s="2">
        <v>0</v>
      </c>
      <c r="AL54" s="2">
        <v>0</v>
      </c>
      <c r="AM54" s="2">
        <v>0</v>
      </c>
      <c r="AN54" s="2">
        <f t="shared" si="58"/>
        <v>0</v>
      </c>
      <c r="AO54" s="2">
        <f t="shared" si="59"/>
        <v>0</v>
      </c>
      <c r="AP54" s="2">
        <f t="shared" si="60"/>
        <v>0</v>
      </c>
      <c r="AQ54" s="2">
        <f t="shared" si="61"/>
        <v>0</v>
      </c>
      <c r="AR54" s="2">
        <f t="shared" si="62"/>
        <v>0</v>
      </c>
      <c r="AS54" s="2">
        <f t="shared" si="63"/>
        <v>0</v>
      </c>
      <c r="AT54" s="2">
        <f t="shared" si="64"/>
        <v>0</v>
      </c>
      <c r="AU54" s="2">
        <v>0</v>
      </c>
      <c r="AV54" s="2">
        <v>0</v>
      </c>
      <c r="AW54" s="2">
        <v>0</v>
      </c>
      <c r="AX54" s="2">
        <v>0</v>
      </c>
      <c r="AY54" s="2">
        <v>0</v>
      </c>
      <c r="AZ54" s="2">
        <v>0</v>
      </c>
      <c r="BA54" s="2">
        <v>0</v>
      </c>
      <c r="BB54" s="2">
        <v>0</v>
      </c>
      <c r="BC54" s="2">
        <v>0</v>
      </c>
      <c r="BD54" s="2">
        <v>0</v>
      </c>
      <c r="BE54" s="2">
        <v>0</v>
      </c>
      <c r="BF54" s="2">
        <v>0</v>
      </c>
      <c r="BG54" s="2">
        <v>0</v>
      </c>
      <c r="BH54" s="2">
        <v>0</v>
      </c>
      <c r="BI54" s="2">
        <v>0</v>
      </c>
      <c r="BJ54" s="2">
        <v>0</v>
      </c>
      <c r="BK54" s="2">
        <v>0</v>
      </c>
      <c r="BL54" s="2">
        <v>0</v>
      </c>
      <c r="BM54" s="2">
        <v>0</v>
      </c>
      <c r="BN54" s="2">
        <v>0</v>
      </c>
      <c r="BO54" s="2">
        <v>0</v>
      </c>
      <c r="BP54" s="2">
        <v>0</v>
      </c>
      <c r="BQ54" s="2">
        <v>0</v>
      </c>
      <c r="BR54" s="2">
        <v>0</v>
      </c>
      <c r="BS54" s="2">
        <v>0</v>
      </c>
      <c r="BT54" s="2">
        <v>0</v>
      </c>
      <c r="BU54" s="2">
        <v>0</v>
      </c>
      <c r="BV54" s="2">
        <v>0</v>
      </c>
      <c r="BW54" s="2">
        <f t="shared" si="65"/>
        <v>0</v>
      </c>
      <c r="BX54" s="2">
        <f t="shared" si="66"/>
        <v>0</v>
      </c>
      <c r="BY54" s="2">
        <f t="shared" si="67"/>
        <v>0</v>
      </c>
      <c r="BZ54" s="2">
        <f t="shared" si="68"/>
        <v>0</v>
      </c>
      <c r="CA54" s="2">
        <f t="shared" si="69"/>
        <v>0</v>
      </c>
      <c r="CB54" s="2">
        <f t="shared" si="70"/>
        <v>0</v>
      </c>
      <c r="CC54" s="2">
        <f t="shared" si="71"/>
        <v>0</v>
      </c>
      <c r="CD54" s="10" t="s">
        <v>354</v>
      </c>
    </row>
    <row r="55" spans="1:82" ht="63">
      <c r="A55" s="3" t="s">
        <v>149</v>
      </c>
      <c r="B55" s="9" t="s">
        <v>275</v>
      </c>
      <c r="C55" s="10" t="s">
        <v>276</v>
      </c>
      <c r="D55" s="7" t="s">
        <v>174</v>
      </c>
      <c r="E55" s="4">
        <f t="shared" si="51"/>
        <v>0</v>
      </c>
      <c r="F55" s="4">
        <f t="shared" si="52"/>
        <v>0</v>
      </c>
      <c r="G55" s="4">
        <f t="shared" si="53"/>
        <v>0.2</v>
      </c>
      <c r="H55" s="4">
        <f t="shared" si="54"/>
        <v>0</v>
      </c>
      <c r="I55" s="4">
        <f t="shared" si="55"/>
        <v>0</v>
      </c>
      <c r="J55" s="4">
        <f t="shared" si="56"/>
        <v>0</v>
      </c>
      <c r="K55" s="4">
        <f t="shared" si="57"/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2">
        <v>0</v>
      </c>
      <c r="R55" s="2">
        <v>0</v>
      </c>
      <c r="S55" s="2">
        <v>0</v>
      </c>
      <c r="T55" s="2">
        <v>0</v>
      </c>
      <c r="U55" s="2">
        <v>0.2</v>
      </c>
      <c r="V55" s="2">
        <v>0</v>
      </c>
      <c r="W55" s="2">
        <v>0</v>
      </c>
      <c r="X55" s="2">
        <v>0</v>
      </c>
      <c r="Y55" s="2">
        <v>0</v>
      </c>
      <c r="Z55" s="2">
        <v>0</v>
      </c>
      <c r="AA55" s="2">
        <v>0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  <c r="AJ55" s="2">
        <v>0</v>
      </c>
      <c r="AK55" s="2">
        <v>0</v>
      </c>
      <c r="AL55" s="2">
        <v>0</v>
      </c>
      <c r="AM55" s="2">
        <v>0</v>
      </c>
      <c r="AN55" s="2">
        <f t="shared" si="58"/>
        <v>0</v>
      </c>
      <c r="AO55" s="2">
        <f t="shared" si="59"/>
        <v>0</v>
      </c>
      <c r="AP55" s="2">
        <f t="shared" si="60"/>
        <v>0</v>
      </c>
      <c r="AQ55" s="2">
        <f t="shared" si="61"/>
        <v>0</v>
      </c>
      <c r="AR55" s="2">
        <f t="shared" si="62"/>
        <v>0</v>
      </c>
      <c r="AS55" s="2">
        <f t="shared" si="63"/>
        <v>0</v>
      </c>
      <c r="AT55" s="2">
        <f t="shared" si="64"/>
        <v>0</v>
      </c>
      <c r="AU55" s="2">
        <v>0</v>
      </c>
      <c r="AV55" s="2">
        <v>0</v>
      </c>
      <c r="AW55" s="2">
        <v>0</v>
      </c>
      <c r="AX55" s="2">
        <v>0</v>
      </c>
      <c r="AY55" s="2">
        <v>0</v>
      </c>
      <c r="AZ55" s="2">
        <v>0</v>
      </c>
      <c r="BA55" s="2">
        <v>0</v>
      </c>
      <c r="BB55" s="2">
        <v>0</v>
      </c>
      <c r="BC55" s="2">
        <v>0</v>
      </c>
      <c r="BD55" s="2">
        <v>0</v>
      </c>
      <c r="BE55" s="2">
        <v>0</v>
      </c>
      <c r="BF55" s="2">
        <v>0</v>
      </c>
      <c r="BG55" s="2">
        <v>0</v>
      </c>
      <c r="BH55" s="2">
        <v>0</v>
      </c>
      <c r="BI55" s="2">
        <v>0</v>
      </c>
      <c r="BJ55" s="2">
        <v>0</v>
      </c>
      <c r="BK55" s="2">
        <v>0</v>
      </c>
      <c r="BL55" s="2">
        <v>0</v>
      </c>
      <c r="BM55" s="2">
        <v>0</v>
      </c>
      <c r="BN55" s="2">
        <v>0</v>
      </c>
      <c r="BO55" s="2">
        <v>0</v>
      </c>
      <c r="BP55" s="2">
        <v>0</v>
      </c>
      <c r="BQ55" s="2">
        <v>0</v>
      </c>
      <c r="BR55" s="2">
        <v>0</v>
      </c>
      <c r="BS55" s="2">
        <v>0</v>
      </c>
      <c r="BT55" s="2">
        <v>0</v>
      </c>
      <c r="BU55" s="2">
        <v>0</v>
      </c>
      <c r="BV55" s="2">
        <v>0</v>
      </c>
      <c r="BW55" s="2">
        <f t="shared" si="65"/>
        <v>0</v>
      </c>
      <c r="BX55" s="2">
        <f t="shared" si="66"/>
        <v>0</v>
      </c>
      <c r="BY55" s="2">
        <f t="shared" si="67"/>
        <v>0</v>
      </c>
      <c r="BZ55" s="2">
        <f t="shared" si="68"/>
        <v>0</v>
      </c>
      <c r="CA55" s="2">
        <f t="shared" si="69"/>
        <v>0</v>
      </c>
      <c r="CB55" s="2">
        <f t="shared" si="70"/>
        <v>0</v>
      </c>
      <c r="CC55" s="2">
        <f t="shared" si="71"/>
        <v>0</v>
      </c>
      <c r="CD55" s="10" t="s">
        <v>365</v>
      </c>
    </row>
    <row r="56" spans="1:82" ht="31.5">
      <c r="A56" s="3" t="s">
        <v>150</v>
      </c>
      <c r="B56" s="9" t="s">
        <v>208</v>
      </c>
      <c r="C56" s="10" t="s">
        <v>209</v>
      </c>
      <c r="D56" s="7" t="s">
        <v>174</v>
      </c>
      <c r="E56" s="4">
        <f t="shared" si="51"/>
        <v>0</v>
      </c>
      <c r="F56" s="4">
        <f t="shared" si="52"/>
        <v>0</v>
      </c>
      <c r="G56" s="4">
        <f t="shared" si="53"/>
        <v>0.19</v>
      </c>
      <c r="H56" s="4">
        <f t="shared" si="54"/>
        <v>0</v>
      </c>
      <c r="I56" s="4">
        <f t="shared" si="55"/>
        <v>0</v>
      </c>
      <c r="J56" s="4">
        <f t="shared" si="56"/>
        <v>0</v>
      </c>
      <c r="K56" s="4">
        <f t="shared" si="57"/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2">
        <v>0</v>
      </c>
      <c r="R56" s="2">
        <v>0</v>
      </c>
      <c r="S56" s="2">
        <v>0</v>
      </c>
      <c r="T56" s="2">
        <v>0</v>
      </c>
      <c r="U56" s="2">
        <v>0.19</v>
      </c>
      <c r="V56" s="2">
        <v>0</v>
      </c>
      <c r="W56" s="2">
        <v>0</v>
      </c>
      <c r="X56" s="2">
        <v>0</v>
      </c>
      <c r="Y56" s="2">
        <v>0</v>
      </c>
      <c r="Z56" s="2">
        <v>0</v>
      </c>
      <c r="AA56" s="2">
        <v>0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  <c r="AJ56" s="2">
        <v>0</v>
      </c>
      <c r="AK56" s="2">
        <v>0</v>
      </c>
      <c r="AL56" s="2">
        <v>0</v>
      </c>
      <c r="AM56" s="2">
        <v>0</v>
      </c>
      <c r="AN56" s="2">
        <f t="shared" si="58"/>
        <v>0</v>
      </c>
      <c r="AO56" s="2">
        <f t="shared" si="59"/>
        <v>0</v>
      </c>
      <c r="AP56" s="2">
        <f t="shared" si="60"/>
        <v>0</v>
      </c>
      <c r="AQ56" s="2">
        <f t="shared" si="61"/>
        <v>0</v>
      </c>
      <c r="AR56" s="2">
        <f t="shared" si="62"/>
        <v>0</v>
      </c>
      <c r="AS56" s="2">
        <f t="shared" si="63"/>
        <v>0</v>
      </c>
      <c r="AT56" s="2">
        <f t="shared" si="64"/>
        <v>0</v>
      </c>
      <c r="AU56" s="2">
        <v>0</v>
      </c>
      <c r="AV56" s="2">
        <v>0</v>
      </c>
      <c r="AW56" s="2">
        <v>0</v>
      </c>
      <c r="AX56" s="2">
        <v>0</v>
      </c>
      <c r="AY56" s="2">
        <v>0</v>
      </c>
      <c r="AZ56" s="2">
        <v>0</v>
      </c>
      <c r="BA56" s="2">
        <v>0</v>
      </c>
      <c r="BB56" s="2">
        <v>0</v>
      </c>
      <c r="BC56" s="2">
        <v>0</v>
      </c>
      <c r="BD56" s="2">
        <v>0</v>
      </c>
      <c r="BE56" s="2">
        <v>0</v>
      </c>
      <c r="BF56" s="2">
        <v>0</v>
      </c>
      <c r="BG56" s="2">
        <v>0</v>
      </c>
      <c r="BH56" s="2">
        <v>0</v>
      </c>
      <c r="BI56" s="2">
        <v>0</v>
      </c>
      <c r="BJ56" s="2">
        <v>0</v>
      </c>
      <c r="BK56" s="2">
        <v>0</v>
      </c>
      <c r="BL56" s="2">
        <v>0</v>
      </c>
      <c r="BM56" s="2">
        <v>0</v>
      </c>
      <c r="BN56" s="2">
        <v>0</v>
      </c>
      <c r="BO56" s="2">
        <v>0</v>
      </c>
      <c r="BP56" s="2">
        <v>0</v>
      </c>
      <c r="BQ56" s="2">
        <v>0</v>
      </c>
      <c r="BR56" s="2">
        <v>0</v>
      </c>
      <c r="BS56" s="2">
        <v>0</v>
      </c>
      <c r="BT56" s="2">
        <v>0</v>
      </c>
      <c r="BU56" s="2">
        <v>0</v>
      </c>
      <c r="BV56" s="2">
        <v>0</v>
      </c>
      <c r="BW56" s="2">
        <f t="shared" si="65"/>
        <v>0</v>
      </c>
      <c r="BX56" s="2">
        <f t="shared" si="66"/>
        <v>0</v>
      </c>
      <c r="BY56" s="2">
        <f t="shared" si="67"/>
        <v>0</v>
      </c>
      <c r="BZ56" s="2">
        <f t="shared" si="68"/>
        <v>0</v>
      </c>
      <c r="CA56" s="2">
        <f t="shared" si="69"/>
        <v>0</v>
      </c>
      <c r="CB56" s="2">
        <f t="shared" si="70"/>
        <v>0</v>
      </c>
      <c r="CC56" s="2">
        <f t="shared" si="71"/>
        <v>0</v>
      </c>
      <c r="CD56" s="10" t="s">
        <v>366</v>
      </c>
    </row>
    <row r="57" spans="1:82" ht="63">
      <c r="A57" s="3" t="s">
        <v>151</v>
      </c>
      <c r="B57" s="9" t="s">
        <v>277</v>
      </c>
      <c r="C57" s="10" t="s">
        <v>278</v>
      </c>
      <c r="D57" s="7" t="s">
        <v>174</v>
      </c>
      <c r="E57" s="4">
        <f t="shared" si="51"/>
        <v>0</v>
      </c>
      <c r="F57" s="4">
        <f t="shared" si="52"/>
        <v>0</v>
      </c>
      <c r="G57" s="4">
        <f t="shared" si="53"/>
        <v>0.4</v>
      </c>
      <c r="H57" s="4">
        <f t="shared" si="54"/>
        <v>0</v>
      </c>
      <c r="I57" s="4">
        <f t="shared" si="55"/>
        <v>0</v>
      </c>
      <c r="J57" s="4">
        <f t="shared" si="56"/>
        <v>0</v>
      </c>
      <c r="K57" s="4">
        <f t="shared" si="57"/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2">
        <v>0</v>
      </c>
      <c r="R57" s="2">
        <v>0</v>
      </c>
      <c r="S57" s="2">
        <v>0</v>
      </c>
      <c r="T57" s="2">
        <v>0</v>
      </c>
      <c r="U57" s="2">
        <v>0.4</v>
      </c>
      <c r="V57" s="2">
        <v>0</v>
      </c>
      <c r="W57" s="2">
        <v>0</v>
      </c>
      <c r="X57" s="2">
        <v>0</v>
      </c>
      <c r="Y57" s="2">
        <v>0</v>
      </c>
      <c r="Z57" s="2">
        <v>0</v>
      </c>
      <c r="AA57" s="2">
        <v>0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  <c r="AJ57" s="2">
        <v>0</v>
      </c>
      <c r="AK57" s="2">
        <v>0</v>
      </c>
      <c r="AL57" s="2">
        <v>0</v>
      </c>
      <c r="AM57" s="2">
        <v>0</v>
      </c>
      <c r="AN57" s="2">
        <f t="shared" si="58"/>
        <v>0</v>
      </c>
      <c r="AO57" s="2">
        <f t="shared" si="59"/>
        <v>0</v>
      </c>
      <c r="AP57" s="2">
        <f t="shared" si="60"/>
        <v>0</v>
      </c>
      <c r="AQ57" s="2">
        <f t="shared" si="61"/>
        <v>0</v>
      </c>
      <c r="AR57" s="2">
        <f t="shared" si="62"/>
        <v>0</v>
      </c>
      <c r="AS57" s="2">
        <f t="shared" si="63"/>
        <v>0</v>
      </c>
      <c r="AT57" s="2">
        <f t="shared" si="64"/>
        <v>0</v>
      </c>
      <c r="AU57" s="2">
        <v>0</v>
      </c>
      <c r="AV57" s="2">
        <v>0</v>
      </c>
      <c r="AW57" s="2">
        <v>0</v>
      </c>
      <c r="AX57" s="2">
        <v>0</v>
      </c>
      <c r="AY57" s="2">
        <v>0</v>
      </c>
      <c r="AZ57" s="2">
        <v>0</v>
      </c>
      <c r="BA57" s="2">
        <v>0</v>
      </c>
      <c r="BB57" s="2">
        <v>0</v>
      </c>
      <c r="BC57" s="2">
        <v>0</v>
      </c>
      <c r="BD57" s="2">
        <v>0</v>
      </c>
      <c r="BE57" s="2">
        <v>0</v>
      </c>
      <c r="BF57" s="2">
        <v>0</v>
      </c>
      <c r="BG57" s="2">
        <v>0</v>
      </c>
      <c r="BH57" s="2">
        <v>0</v>
      </c>
      <c r="BI57" s="2">
        <v>0</v>
      </c>
      <c r="BJ57" s="2">
        <v>0</v>
      </c>
      <c r="BK57" s="2">
        <v>0</v>
      </c>
      <c r="BL57" s="2">
        <v>0</v>
      </c>
      <c r="BM57" s="2">
        <v>0</v>
      </c>
      <c r="BN57" s="2">
        <v>0</v>
      </c>
      <c r="BO57" s="2">
        <v>0</v>
      </c>
      <c r="BP57" s="2">
        <v>0</v>
      </c>
      <c r="BQ57" s="2">
        <v>0</v>
      </c>
      <c r="BR57" s="2">
        <v>0</v>
      </c>
      <c r="BS57" s="2">
        <v>0</v>
      </c>
      <c r="BT57" s="2">
        <v>0</v>
      </c>
      <c r="BU57" s="2">
        <v>0</v>
      </c>
      <c r="BV57" s="2">
        <v>0</v>
      </c>
      <c r="BW57" s="2">
        <f t="shared" si="65"/>
        <v>0</v>
      </c>
      <c r="BX57" s="2">
        <f t="shared" si="66"/>
        <v>0</v>
      </c>
      <c r="BY57" s="2">
        <f t="shared" si="67"/>
        <v>0</v>
      </c>
      <c r="BZ57" s="2">
        <f t="shared" si="68"/>
        <v>0</v>
      </c>
      <c r="CA57" s="2">
        <f t="shared" si="69"/>
        <v>0</v>
      </c>
      <c r="CB57" s="2">
        <f t="shared" si="70"/>
        <v>0</v>
      </c>
      <c r="CC57" s="2">
        <f t="shared" si="71"/>
        <v>0</v>
      </c>
      <c r="CD57" s="10" t="s">
        <v>367</v>
      </c>
    </row>
    <row r="58" spans="1:82" ht="63">
      <c r="A58" s="3" t="s">
        <v>175</v>
      </c>
      <c r="B58" s="10" t="s">
        <v>279</v>
      </c>
      <c r="C58" s="10" t="s">
        <v>280</v>
      </c>
      <c r="D58" s="7" t="s">
        <v>174</v>
      </c>
      <c r="E58" s="4">
        <f t="shared" si="51"/>
        <v>0</v>
      </c>
      <c r="F58" s="4">
        <f t="shared" si="52"/>
        <v>0</v>
      </c>
      <c r="G58" s="4">
        <f t="shared" si="53"/>
        <v>0.18</v>
      </c>
      <c r="H58" s="4">
        <f t="shared" si="54"/>
        <v>0</v>
      </c>
      <c r="I58" s="4">
        <f t="shared" si="55"/>
        <v>0</v>
      </c>
      <c r="J58" s="4">
        <f t="shared" si="56"/>
        <v>0</v>
      </c>
      <c r="K58" s="4">
        <f t="shared" si="57"/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2">
        <v>0</v>
      </c>
      <c r="R58" s="2">
        <v>0</v>
      </c>
      <c r="S58" s="2">
        <v>0</v>
      </c>
      <c r="T58" s="2">
        <v>0</v>
      </c>
      <c r="U58" s="2">
        <v>0.18</v>
      </c>
      <c r="V58" s="2">
        <v>0</v>
      </c>
      <c r="W58" s="2">
        <v>0</v>
      </c>
      <c r="X58" s="2">
        <v>0</v>
      </c>
      <c r="Y58" s="2">
        <v>0</v>
      </c>
      <c r="Z58" s="2">
        <v>0</v>
      </c>
      <c r="AA58" s="2">
        <v>0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  <c r="AJ58" s="2">
        <v>0</v>
      </c>
      <c r="AK58" s="2">
        <v>0</v>
      </c>
      <c r="AL58" s="2">
        <v>0</v>
      </c>
      <c r="AM58" s="2">
        <v>0</v>
      </c>
      <c r="AN58" s="2">
        <f t="shared" si="58"/>
        <v>0</v>
      </c>
      <c r="AO58" s="2">
        <f t="shared" si="59"/>
        <v>0</v>
      </c>
      <c r="AP58" s="2">
        <f t="shared" si="60"/>
        <v>0</v>
      </c>
      <c r="AQ58" s="2">
        <f t="shared" si="61"/>
        <v>0</v>
      </c>
      <c r="AR58" s="2">
        <f t="shared" si="62"/>
        <v>0</v>
      </c>
      <c r="AS58" s="2">
        <f t="shared" si="63"/>
        <v>0</v>
      </c>
      <c r="AT58" s="2">
        <f t="shared" si="64"/>
        <v>0</v>
      </c>
      <c r="AU58" s="2">
        <v>0</v>
      </c>
      <c r="AV58" s="2">
        <v>0</v>
      </c>
      <c r="AW58" s="2">
        <v>0</v>
      </c>
      <c r="AX58" s="2">
        <v>0</v>
      </c>
      <c r="AY58" s="2">
        <v>0</v>
      </c>
      <c r="AZ58" s="2">
        <v>0</v>
      </c>
      <c r="BA58" s="2">
        <v>0</v>
      </c>
      <c r="BB58" s="2">
        <v>0</v>
      </c>
      <c r="BC58" s="2">
        <v>0</v>
      </c>
      <c r="BD58" s="2">
        <v>0</v>
      </c>
      <c r="BE58" s="2">
        <v>0</v>
      </c>
      <c r="BF58" s="2">
        <v>0</v>
      </c>
      <c r="BG58" s="2">
        <v>0</v>
      </c>
      <c r="BH58" s="2">
        <v>0</v>
      </c>
      <c r="BI58" s="2">
        <v>0</v>
      </c>
      <c r="BJ58" s="2">
        <v>0</v>
      </c>
      <c r="BK58" s="2">
        <v>0</v>
      </c>
      <c r="BL58" s="2">
        <v>0</v>
      </c>
      <c r="BM58" s="2">
        <v>0</v>
      </c>
      <c r="BN58" s="2">
        <v>0</v>
      </c>
      <c r="BO58" s="2">
        <v>0</v>
      </c>
      <c r="BP58" s="2">
        <v>0</v>
      </c>
      <c r="BQ58" s="2">
        <v>0</v>
      </c>
      <c r="BR58" s="2">
        <v>0</v>
      </c>
      <c r="BS58" s="2">
        <v>0</v>
      </c>
      <c r="BT58" s="2">
        <v>0</v>
      </c>
      <c r="BU58" s="2">
        <v>0</v>
      </c>
      <c r="BV58" s="2">
        <v>0</v>
      </c>
      <c r="BW58" s="2">
        <f t="shared" si="65"/>
        <v>0</v>
      </c>
      <c r="BX58" s="2">
        <f t="shared" si="66"/>
        <v>0</v>
      </c>
      <c r="BY58" s="2">
        <f t="shared" si="67"/>
        <v>0</v>
      </c>
      <c r="BZ58" s="2">
        <f t="shared" si="68"/>
        <v>0</v>
      </c>
      <c r="CA58" s="2">
        <f t="shared" si="69"/>
        <v>0</v>
      </c>
      <c r="CB58" s="2">
        <f t="shared" si="70"/>
        <v>0</v>
      </c>
      <c r="CC58" s="2">
        <f t="shared" si="71"/>
        <v>0</v>
      </c>
      <c r="CD58" s="10" t="s">
        <v>362</v>
      </c>
    </row>
    <row r="59" spans="1:82" ht="47.25">
      <c r="A59" s="3" t="s">
        <v>176</v>
      </c>
      <c r="B59" s="73" t="s">
        <v>281</v>
      </c>
      <c r="C59" s="10" t="s">
        <v>282</v>
      </c>
      <c r="D59" s="7" t="s">
        <v>174</v>
      </c>
      <c r="E59" s="4">
        <f t="shared" si="51"/>
        <v>0</v>
      </c>
      <c r="F59" s="4">
        <f t="shared" si="52"/>
        <v>0</v>
      </c>
      <c r="G59" s="4">
        <f t="shared" si="53"/>
        <v>0.35</v>
      </c>
      <c r="H59" s="4">
        <f t="shared" si="54"/>
        <v>0</v>
      </c>
      <c r="I59" s="4">
        <f t="shared" si="55"/>
        <v>0</v>
      </c>
      <c r="J59" s="4">
        <f t="shared" si="56"/>
        <v>0</v>
      </c>
      <c r="K59" s="4">
        <f t="shared" si="57"/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  <c r="Q59" s="2">
        <v>0</v>
      </c>
      <c r="R59" s="2">
        <v>0</v>
      </c>
      <c r="S59" s="2">
        <v>0</v>
      </c>
      <c r="T59" s="2">
        <v>0</v>
      </c>
      <c r="U59" s="2">
        <v>0</v>
      </c>
      <c r="V59" s="2">
        <v>0</v>
      </c>
      <c r="W59" s="2">
        <v>0</v>
      </c>
      <c r="X59" s="2">
        <v>0</v>
      </c>
      <c r="Y59" s="2">
        <v>0</v>
      </c>
      <c r="Z59" s="2">
        <v>0</v>
      </c>
      <c r="AA59" s="2">
        <v>0</v>
      </c>
      <c r="AB59" s="2">
        <v>0.35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  <c r="AJ59" s="2">
        <v>0</v>
      </c>
      <c r="AK59" s="2">
        <v>0</v>
      </c>
      <c r="AL59" s="2">
        <v>0</v>
      </c>
      <c r="AM59" s="2">
        <v>0</v>
      </c>
      <c r="AN59" s="2">
        <f t="shared" si="58"/>
        <v>0</v>
      </c>
      <c r="AO59" s="2">
        <f t="shared" si="59"/>
        <v>0</v>
      </c>
      <c r="AP59" s="2">
        <f t="shared" si="60"/>
        <v>0</v>
      </c>
      <c r="AQ59" s="2">
        <f t="shared" si="61"/>
        <v>0</v>
      </c>
      <c r="AR59" s="2">
        <f t="shared" si="62"/>
        <v>0</v>
      </c>
      <c r="AS59" s="2">
        <f t="shared" si="63"/>
        <v>0</v>
      </c>
      <c r="AT59" s="2">
        <f t="shared" si="64"/>
        <v>0</v>
      </c>
      <c r="AU59" s="2">
        <v>0</v>
      </c>
      <c r="AV59" s="2">
        <v>0</v>
      </c>
      <c r="AW59" s="2">
        <v>0</v>
      </c>
      <c r="AX59" s="2">
        <v>0</v>
      </c>
      <c r="AY59" s="2">
        <v>0</v>
      </c>
      <c r="AZ59" s="2">
        <v>0</v>
      </c>
      <c r="BA59" s="2">
        <v>0</v>
      </c>
      <c r="BB59" s="2">
        <v>0</v>
      </c>
      <c r="BC59" s="2">
        <v>0</v>
      </c>
      <c r="BD59" s="2">
        <v>0</v>
      </c>
      <c r="BE59" s="2">
        <v>0</v>
      </c>
      <c r="BF59" s="2">
        <v>0</v>
      </c>
      <c r="BG59" s="2">
        <v>0</v>
      </c>
      <c r="BH59" s="2">
        <v>0</v>
      </c>
      <c r="BI59" s="2">
        <v>0</v>
      </c>
      <c r="BJ59" s="2">
        <v>0</v>
      </c>
      <c r="BK59" s="2">
        <v>0</v>
      </c>
      <c r="BL59" s="2">
        <v>0</v>
      </c>
      <c r="BM59" s="2">
        <v>0</v>
      </c>
      <c r="BN59" s="2">
        <v>0</v>
      </c>
      <c r="BO59" s="2">
        <v>0</v>
      </c>
      <c r="BP59" s="2">
        <v>0</v>
      </c>
      <c r="BQ59" s="2">
        <v>0</v>
      </c>
      <c r="BR59" s="2">
        <v>0</v>
      </c>
      <c r="BS59" s="2">
        <v>0</v>
      </c>
      <c r="BT59" s="2">
        <v>0</v>
      </c>
      <c r="BU59" s="2">
        <v>0</v>
      </c>
      <c r="BV59" s="2">
        <v>0</v>
      </c>
      <c r="BW59" s="2">
        <f t="shared" si="65"/>
        <v>0</v>
      </c>
      <c r="BX59" s="2">
        <f t="shared" si="66"/>
        <v>0</v>
      </c>
      <c r="BY59" s="2">
        <f t="shared" si="67"/>
        <v>0</v>
      </c>
      <c r="BZ59" s="2">
        <f t="shared" si="68"/>
        <v>0</v>
      </c>
      <c r="CA59" s="2">
        <f t="shared" si="69"/>
        <v>0</v>
      </c>
      <c r="CB59" s="2">
        <f t="shared" si="70"/>
        <v>0</v>
      </c>
      <c r="CC59" s="2">
        <f t="shared" si="71"/>
        <v>0</v>
      </c>
      <c r="CD59" s="10" t="s">
        <v>368</v>
      </c>
    </row>
    <row r="60" spans="1:82" ht="63">
      <c r="A60" s="3" t="s">
        <v>177</v>
      </c>
      <c r="B60" s="9" t="s">
        <v>283</v>
      </c>
      <c r="C60" s="10" t="s">
        <v>284</v>
      </c>
      <c r="D60" s="7" t="s">
        <v>174</v>
      </c>
      <c r="E60" s="4">
        <f t="shared" si="51"/>
        <v>0</v>
      </c>
      <c r="F60" s="4">
        <f t="shared" si="52"/>
        <v>0</v>
      </c>
      <c r="G60" s="4">
        <f t="shared" si="53"/>
        <v>0.3</v>
      </c>
      <c r="H60" s="4">
        <f t="shared" si="54"/>
        <v>0</v>
      </c>
      <c r="I60" s="4">
        <f t="shared" si="55"/>
        <v>0</v>
      </c>
      <c r="J60" s="4">
        <f t="shared" si="56"/>
        <v>0</v>
      </c>
      <c r="K60" s="4">
        <f t="shared" si="57"/>
        <v>0</v>
      </c>
      <c r="L60" s="2">
        <v>0</v>
      </c>
      <c r="M60" s="2">
        <v>0</v>
      </c>
      <c r="N60" s="2">
        <v>0</v>
      </c>
      <c r="O60" s="2">
        <v>0</v>
      </c>
      <c r="P60" s="2">
        <v>0</v>
      </c>
      <c r="Q60" s="2">
        <v>0</v>
      </c>
      <c r="R60" s="2">
        <v>0</v>
      </c>
      <c r="S60" s="2">
        <v>0</v>
      </c>
      <c r="T60" s="2">
        <v>0</v>
      </c>
      <c r="U60" s="2">
        <v>0</v>
      </c>
      <c r="V60" s="2">
        <v>0</v>
      </c>
      <c r="W60" s="2">
        <v>0</v>
      </c>
      <c r="X60" s="2">
        <v>0</v>
      </c>
      <c r="Y60" s="2">
        <v>0</v>
      </c>
      <c r="Z60" s="2">
        <v>0</v>
      </c>
      <c r="AA60" s="2">
        <v>0</v>
      </c>
      <c r="AB60" s="2">
        <v>0.3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  <c r="AJ60" s="2">
        <v>0</v>
      </c>
      <c r="AK60" s="2">
        <v>0</v>
      </c>
      <c r="AL60" s="2">
        <v>0</v>
      </c>
      <c r="AM60" s="2">
        <v>0</v>
      </c>
      <c r="AN60" s="2">
        <f t="shared" si="58"/>
        <v>0</v>
      </c>
      <c r="AO60" s="2">
        <f t="shared" si="59"/>
        <v>0</v>
      </c>
      <c r="AP60" s="2">
        <f t="shared" si="60"/>
        <v>0</v>
      </c>
      <c r="AQ60" s="2">
        <f t="shared" si="61"/>
        <v>0</v>
      </c>
      <c r="AR60" s="2">
        <f t="shared" si="62"/>
        <v>0</v>
      </c>
      <c r="AS60" s="2">
        <f t="shared" si="63"/>
        <v>0</v>
      </c>
      <c r="AT60" s="2">
        <f t="shared" si="64"/>
        <v>0</v>
      </c>
      <c r="AU60" s="2">
        <v>0</v>
      </c>
      <c r="AV60" s="2">
        <v>0</v>
      </c>
      <c r="AW60" s="2">
        <v>0</v>
      </c>
      <c r="AX60" s="2">
        <v>0</v>
      </c>
      <c r="AY60" s="2">
        <v>0</v>
      </c>
      <c r="AZ60" s="2">
        <v>0</v>
      </c>
      <c r="BA60" s="2">
        <v>0</v>
      </c>
      <c r="BB60" s="2">
        <v>0</v>
      </c>
      <c r="BC60" s="2">
        <v>0</v>
      </c>
      <c r="BD60" s="2">
        <v>0</v>
      </c>
      <c r="BE60" s="2">
        <v>0</v>
      </c>
      <c r="BF60" s="2">
        <v>0</v>
      </c>
      <c r="BG60" s="2">
        <v>0</v>
      </c>
      <c r="BH60" s="2">
        <v>0</v>
      </c>
      <c r="BI60" s="2">
        <v>0</v>
      </c>
      <c r="BJ60" s="2">
        <v>0</v>
      </c>
      <c r="BK60" s="2">
        <v>0</v>
      </c>
      <c r="BL60" s="2">
        <v>0</v>
      </c>
      <c r="BM60" s="2">
        <v>0</v>
      </c>
      <c r="BN60" s="2">
        <v>0</v>
      </c>
      <c r="BO60" s="2">
        <v>0</v>
      </c>
      <c r="BP60" s="2">
        <v>0</v>
      </c>
      <c r="BQ60" s="2">
        <v>0</v>
      </c>
      <c r="BR60" s="2">
        <v>0</v>
      </c>
      <c r="BS60" s="2">
        <v>0</v>
      </c>
      <c r="BT60" s="2">
        <v>0</v>
      </c>
      <c r="BU60" s="2">
        <v>0</v>
      </c>
      <c r="BV60" s="2">
        <v>0</v>
      </c>
      <c r="BW60" s="2">
        <f t="shared" si="65"/>
        <v>0</v>
      </c>
      <c r="BX60" s="2">
        <f t="shared" si="66"/>
        <v>0</v>
      </c>
      <c r="BY60" s="2">
        <f t="shared" si="67"/>
        <v>0</v>
      </c>
      <c r="BZ60" s="2">
        <f t="shared" si="68"/>
        <v>0</v>
      </c>
      <c r="CA60" s="2">
        <f t="shared" si="69"/>
        <v>0</v>
      </c>
      <c r="CB60" s="2">
        <f t="shared" si="70"/>
        <v>0</v>
      </c>
      <c r="CC60" s="2">
        <f t="shared" si="71"/>
        <v>0</v>
      </c>
      <c r="CD60" s="10" t="s">
        <v>369</v>
      </c>
    </row>
    <row r="61" spans="1:82" ht="31.5">
      <c r="A61" s="3" t="s">
        <v>178</v>
      </c>
      <c r="B61" s="9" t="s">
        <v>285</v>
      </c>
      <c r="C61" s="10" t="s">
        <v>286</v>
      </c>
      <c r="D61" s="7" t="s">
        <v>174</v>
      </c>
      <c r="E61" s="4">
        <f t="shared" si="51"/>
        <v>0</v>
      </c>
      <c r="F61" s="4">
        <f t="shared" si="52"/>
        <v>0</v>
      </c>
      <c r="G61" s="4">
        <f t="shared" si="53"/>
        <v>0.11</v>
      </c>
      <c r="H61" s="4">
        <f t="shared" si="54"/>
        <v>0</v>
      </c>
      <c r="I61" s="4">
        <f t="shared" si="55"/>
        <v>0</v>
      </c>
      <c r="J61" s="4">
        <f t="shared" si="56"/>
        <v>0</v>
      </c>
      <c r="K61" s="4">
        <f t="shared" si="57"/>
        <v>0</v>
      </c>
      <c r="L61" s="2">
        <v>0</v>
      </c>
      <c r="M61" s="2">
        <v>0</v>
      </c>
      <c r="N61" s="2">
        <v>0</v>
      </c>
      <c r="O61" s="2">
        <v>0</v>
      </c>
      <c r="P61" s="2">
        <v>0</v>
      </c>
      <c r="Q61" s="2">
        <v>0</v>
      </c>
      <c r="R61" s="2">
        <v>0</v>
      </c>
      <c r="S61" s="2">
        <v>0</v>
      </c>
      <c r="T61" s="2">
        <v>0</v>
      </c>
      <c r="U61" s="2">
        <v>0.11</v>
      </c>
      <c r="V61" s="2">
        <v>0</v>
      </c>
      <c r="W61" s="2">
        <v>0</v>
      </c>
      <c r="X61" s="2">
        <v>0</v>
      </c>
      <c r="Y61" s="2">
        <v>0</v>
      </c>
      <c r="Z61" s="2">
        <v>0</v>
      </c>
      <c r="AA61" s="2">
        <v>0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  <c r="AJ61" s="2">
        <v>0</v>
      </c>
      <c r="AK61" s="2">
        <v>0</v>
      </c>
      <c r="AL61" s="2">
        <v>0</v>
      </c>
      <c r="AM61" s="2">
        <v>0</v>
      </c>
      <c r="AN61" s="2">
        <f t="shared" si="58"/>
        <v>0</v>
      </c>
      <c r="AO61" s="2">
        <f t="shared" si="59"/>
        <v>0</v>
      </c>
      <c r="AP61" s="2">
        <f t="shared" si="60"/>
        <v>0</v>
      </c>
      <c r="AQ61" s="2">
        <f t="shared" si="61"/>
        <v>0</v>
      </c>
      <c r="AR61" s="2">
        <f t="shared" si="62"/>
        <v>0</v>
      </c>
      <c r="AS61" s="2">
        <f t="shared" si="63"/>
        <v>0</v>
      </c>
      <c r="AT61" s="2">
        <f t="shared" si="64"/>
        <v>0</v>
      </c>
      <c r="AU61" s="2">
        <v>0</v>
      </c>
      <c r="AV61" s="2">
        <v>0</v>
      </c>
      <c r="AW61" s="2">
        <v>0</v>
      </c>
      <c r="AX61" s="2">
        <v>0</v>
      </c>
      <c r="AY61" s="2">
        <v>0</v>
      </c>
      <c r="AZ61" s="2">
        <v>0</v>
      </c>
      <c r="BA61" s="2">
        <v>0</v>
      </c>
      <c r="BB61" s="2">
        <v>0</v>
      </c>
      <c r="BC61" s="2">
        <v>0</v>
      </c>
      <c r="BD61" s="2">
        <v>0</v>
      </c>
      <c r="BE61" s="2">
        <v>0</v>
      </c>
      <c r="BF61" s="2">
        <v>0</v>
      </c>
      <c r="BG61" s="2">
        <v>0</v>
      </c>
      <c r="BH61" s="2">
        <v>0</v>
      </c>
      <c r="BI61" s="2">
        <v>0</v>
      </c>
      <c r="BJ61" s="2">
        <v>0</v>
      </c>
      <c r="BK61" s="2">
        <v>0</v>
      </c>
      <c r="BL61" s="2">
        <v>0</v>
      </c>
      <c r="BM61" s="2">
        <v>0</v>
      </c>
      <c r="BN61" s="2">
        <v>0</v>
      </c>
      <c r="BO61" s="2">
        <v>0</v>
      </c>
      <c r="BP61" s="2">
        <v>0</v>
      </c>
      <c r="BQ61" s="2">
        <v>0</v>
      </c>
      <c r="BR61" s="2">
        <v>0</v>
      </c>
      <c r="BS61" s="2">
        <v>0</v>
      </c>
      <c r="BT61" s="2">
        <v>0</v>
      </c>
      <c r="BU61" s="2">
        <v>0</v>
      </c>
      <c r="BV61" s="2">
        <v>0</v>
      </c>
      <c r="BW61" s="2">
        <f t="shared" si="65"/>
        <v>0</v>
      </c>
      <c r="BX61" s="2">
        <f t="shared" si="66"/>
        <v>0</v>
      </c>
      <c r="BY61" s="2">
        <f t="shared" si="67"/>
        <v>0</v>
      </c>
      <c r="BZ61" s="2">
        <f t="shared" si="68"/>
        <v>0</v>
      </c>
      <c r="CA61" s="2">
        <f t="shared" si="69"/>
        <v>0</v>
      </c>
      <c r="CB61" s="2">
        <f t="shared" si="70"/>
        <v>0</v>
      </c>
      <c r="CC61" s="2">
        <f t="shared" si="71"/>
        <v>0</v>
      </c>
      <c r="CD61" s="10" t="s">
        <v>370</v>
      </c>
    </row>
    <row r="62" spans="1:82" ht="47.25">
      <c r="A62" s="3" t="s">
        <v>179</v>
      </c>
      <c r="B62" s="9" t="s">
        <v>210</v>
      </c>
      <c r="C62" s="10" t="s">
        <v>211</v>
      </c>
      <c r="D62" s="7" t="s">
        <v>174</v>
      </c>
      <c r="E62" s="4">
        <f t="shared" si="51"/>
        <v>0</v>
      </c>
      <c r="F62" s="4">
        <f t="shared" si="52"/>
        <v>0</v>
      </c>
      <c r="G62" s="4">
        <f t="shared" si="53"/>
        <v>0.5</v>
      </c>
      <c r="H62" s="4">
        <f t="shared" si="54"/>
        <v>0</v>
      </c>
      <c r="I62" s="4">
        <f t="shared" si="55"/>
        <v>0</v>
      </c>
      <c r="J62" s="4">
        <f t="shared" si="56"/>
        <v>0</v>
      </c>
      <c r="K62" s="4">
        <f t="shared" si="57"/>
        <v>0</v>
      </c>
      <c r="L62" s="2">
        <v>0</v>
      </c>
      <c r="M62" s="2">
        <v>0</v>
      </c>
      <c r="N62" s="2">
        <v>0</v>
      </c>
      <c r="O62" s="2">
        <v>0</v>
      </c>
      <c r="P62" s="2">
        <v>0</v>
      </c>
      <c r="Q62" s="2">
        <v>0</v>
      </c>
      <c r="R62" s="2">
        <v>0</v>
      </c>
      <c r="S62" s="2">
        <v>0</v>
      </c>
      <c r="T62" s="2">
        <v>0</v>
      </c>
      <c r="U62" s="2">
        <v>0.5</v>
      </c>
      <c r="V62" s="2">
        <v>0</v>
      </c>
      <c r="W62" s="2">
        <v>0</v>
      </c>
      <c r="X62" s="2">
        <v>0</v>
      </c>
      <c r="Y62" s="2">
        <v>0</v>
      </c>
      <c r="Z62" s="2">
        <v>0</v>
      </c>
      <c r="AA62" s="2">
        <v>0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  <c r="AJ62" s="2">
        <v>0</v>
      </c>
      <c r="AK62" s="2">
        <v>0</v>
      </c>
      <c r="AL62" s="2">
        <v>0</v>
      </c>
      <c r="AM62" s="2">
        <v>0</v>
      </c>
      <c r="AN62" s="2">
        <f t="shared" si="58"/>
        <v>0</v>
      </c>
      <c r="AO62" s="2">
        <f t="shared" si="59"/>
        <v>0</v>
      </c>
      <c r="AP62" s="2">
        <f t="shared" si="60"/>
        <v>0</v>
      </c>
      <c r="AQ62" s="2">
        <f t="shared" si="61"/>
        <v>0</v>
      </c>
      <c r="AR62" s="2">
        <f t="shared" si="62"/>
        <v>0</v>
      </c>
      <c r="AS62" s="2">
        <f t="shared" si="63"/>
        <v>0</v>
      </c>
      <c r="AT62" s="2">
        <f t="shared" si="64"/>
        <v>0</v>
      </c>
      <c r="AU62" s="2">
        <v>0</v>
      </c>
      <c r="AV62" s="2">
        <v>0</v>
      </c>
      <c r="AW62" s="2">
        <v>0</v>
      </c>
      <c r="AX62" s="2">
        <v>0</v>
      </c>
      <c r="AY62" s="2">
        <v>0</v>
      </c>
      <c r="AZ62" s="2">
        <v>0</v>
      </c>
      <c r="BA62" s="2">
        <v>0</v>
      </c>
      <c r="BB62" s="2">
        <v>0</v>
      </c>
      <c r="BC62" s="2">
        <v>0</v>
      </c>
      <c r="BD62" s="2">
        <v>0</v>
      </c>
      <c r="BE62" s="2">
        <v>0</v>
      </c>
      <c r="BF62" s="2">
        <v>0</v>
      </c>
      <c r="BG62" s="2">
        <v>0</v>
      </c>
      <c r="BH62" s="2">
        <v>0</v>
      </c>
      <c r="BI62" s="2">
        <v>0</v>
      </c>
      <c r="BJ62" s="2">
        <v>0</v>
      </c>
      <c r="BK62" s="2">
        <v>0</v>
      </c>
      <c r="BL62" s="2">
        <v>0</v>
      </c>
      <c r="BM62" s="2">
        <v>0</v>
      </c>
      <c r="BN62" s="2">
        <v>0</v>
      </c>
      <c r="BO62" s="2">
        <v>0</v>
      </c>
      <c r="BP62" s="2">
        <v>0</v>
      </c>
      <c r="BQ62" s="2">
        <v>0</v>
      </c>
      <c r="BR62" s="2">
        <v>0</v>
      </c>
      <c r="BS62" s="2">
        <v>0</v>
      </c>
      <c r="BT62" s="2">
        <v>0</v>
      </c>
      <c r="BU62" s="2">
        <v>0</v>
      </c>
      <c r="BV62" s="2">
        <v>0</v>
      </c>
      <c r="BW62" s="2">
        <f t="shared" si="65"/>
        <v>0</v>
      </c>
      <c r="BX62" s="2">
        <f t="shared" si="66"/>
        <v>0</v>
      </c>
      <c r="BY62" s="2">
        <f t="shared" si="67"/>
        <v>0</v>
      </c>
      <c r="BZ62" s="2">
        <f t="shared" si="68"/>
        <v>0</v>
      </c>
      <c r="CA62" s="2">
        <f t="shared" si="69"/>
        <v>0</v>
      </c>
      <c r="CB62" s="2">
        <f t="shared" si="70"/>
        <v>0</v>
      </c>
      <c r="CC62" s="2">
        <f t="shared" si="71"/>
        <v>0</v>
      </c>
      <c r="CD62" s="10" t="s">
        <v>371</v>
      </c>
    </row>
    <row r="63" spans="1:82" ht="63">
      <c r="A63" s="3" t="s">
        <v>180</v>
      </c>
      <c r="B63" s="10" t="s">
        <v>287</v>
      </c>
      <c r="C63" s="10" t="s">
        <v>288</v>
      </c>
      <c r="D63" s="7" t="s">
        <v>174</v>
      </c>
      <c r="E63" s="4">
        <f t="shared" si="51"/>
        <v>0</v>
      </c>
      <c r="F63" s="4">
        <f t="shared" si="52"/>
        <v>0</v>
      </c>
      <c r="G63" s="4">
        <f t="shared" si="53"/>
        <v>0.36</v>
      </c>
      <c r="H63" s="4">
        <f t="shared" si="54"/>
        <v>0</v>
      </c>
      <c r="I63" s="4">
        <f t="shared" si="55"/>
        <v>0</v>
      </c>
      <c r="J63" s="4">
        <f t="shared" si="56"/>
        <v>0</v>
      </c>
      <c r="K63" s="4">
        <f t="shared" si="57"/>
        <v>0</v>
      </c>
      <c r="L63" s="2">
        <v>0</v>
      </c>
      <c r="M63" s="2">
        <v>0</v>
      </c>
      <c r="N63" s="2">
        <v>0</v>
      </c>
      <c r="O63" s="2">
        <v>0</v>
      </c>
      <c r="P63" s="2">
        <v>0</v>
      </c>
      <c r="Q63" s="2">
        <v>0</v>
      </c>
      <c r="R63" s="2">
        <v>0</v>
      </c>
      <c r="S63" s="2">
        <v>0</v>
      </c>
      <c r="T63" s="2">
        <v>0</v>
      </c>
      <c r="U63" s="2">
        <v>0.36</v>
      </c>
      <c r="V63" s="2">
        <v>0</v>
      </c>
      <c r="W63" s="2">
        <v>0</v>
      </c>
      <c r="X63" s="2">
        <v>0</v>
      </c>
      <c r="Y63" s="2">
        <v>0</v>
      </c>
      <c r="Z63" s="2">
        <v>0</v>
      </c>
      <c r="AA63" s="2">
        <v>0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  <c r="AJ63" s="2">
        <v>0</v>
      </c>
      <c r="AK63" s="2">
        <v>0</v>
      </c>
      <c r="AL63" s="2">
        <v>0</v>
      </c>
      <c r="AM63" s="2">
        <v>0</v>
      </c>
      <c r="AN63" s="2">
        <f t="shared" si="58"/>
        <v>0</v>
      </c>
      <c r="AO63" s="2">
        <f t="shared" si="59"/>
        <v>0</v>
      </c>
      <c r="AP63" s="2">
        <f t="shared" si="60"/>
        <v>0</v>
      </c>
      <c r="AQ63" s="2">
        <f t="shared" si="61"/>
        <v>0</v>
      </c>
      <c r="AR63" s="2">
        <f t="shared" si="62"/>
        <v>0</v>
      </c>
      <c r="AS63" s="2">
        <f t="shared" si="63"/>
        <v>0</v>
      </c>
      <c r="AT63" s="2">
        <f t="shared" si="64"/>
        <v>0</v>
      </c>
      <c r="AU63" s="2">
        <v>0</v>
      </c>
      <c r="AV63" s="2">
        <v>0</v>
      </c>
      <c r="AW63" s="2">
        <v>0</v>
      </c>
      <c r="AX63" s="2">
        <v>0</v>
      </c>
      <c r="AY63" s="2">
        <v>0</v>
      </c>
      <c r="AZ63" s="2">
        <v>0</v>
      </c>
      <c r="BA63" s="2">
        <v>0</v>
      </c>
      <c r="BB63" s="2">
        <v>0</v>
      </c>
      <c r="BC63" s="2">
        <v>0</v>
      </c>
      <c r="BD63" s="2">
        <v>0</v>
      </c>
      <c r="BE63" s="2">
        <v>0</v>
      </c>
      <c r="BF63" s="2">
        <v>0</v>
      </c>
      <c r="BG63" s="2">
        <v>0</v>
      </c>
      <c r="BH63" s="2">
        <v>0</v>
      </c>
      <c r="BI63" s="2">
        <v>0</v>
      </c>
      <c r="BJ63" s="2">
        <v>0</v>
      </c>
      <c r="BK63" s="2">
        <v>0</v>
      </c>
      <c r="BL63" s="2">
        <v>0</v>
      </c>
      <c r="BM63" s="2">
        <v>0</v>
      </c>
      <c r="BN63" s="2">
        <v>0</v>
      </c>
      <c r="BO63" s="2">
        <v>0</v>
      </c>
      <c r="BP63" s="2">
        <v>0</v>
      </c>
      <c r="BQ63" s="2">
        <v>0</v>
      </c>
      <c r="BR63" s="2">
        <v>0</v>
      </c>
      <c r="BS63" s="2">
        <v>0</v>
      </c>
      <c r="BT63" s="2">
        <v>0</v>
      </c>
      <c r="BU63" s="2">
        <v>0</v>
      </c>
      <c r="BV63" s="2">
        <v>0</v>
      </c>
      <c r="BW63" s="2">
        <f t="shared" si="65"/>
        <v>0</v>
      </c>
      <c r="BX63" s="2">
        <f t="shared" si="66"/>
        <v>0</v>
      </c>
      <c r="BY63" s="2">
        <f t="shared" si="67"/>
        <v>0</v>
      </c>
      <c r="BZ63" s="2">
        <f t="shared" si="68"/>
        <v>0</v>
      </c>
      <c r="CA63" s="2">
        <f t="shared" si="69"/>
        <v>0</v>
      </c>
      <c r="CB63" s="2">
        <f t="shared" si="70"/>
        <v>0</v>
      </c>
      <c r="CC63" s="2">
        <f t="shared" si="71"/>
        <v>0</v>
      </c>
      <c r="CD63" s="10" t="s">
        <v>372</v>
      </c>
    </row>
    <row r="64" spans="1:82" ht="63">
      <c r="A64" s="3" t="s">
        <v>181</v>
      </c>
      <c r="B64" s="9" t="s">
        <v>289</v>
      </c>
      <c r="C64" s="10" t="s">
        <v>290</v>
      </c>
      <c r="D64" s="7" t="s">
        <v>174</v>
      </c>
      <c r="E64" s="4">
        <f t="shared" si="51"/>
        <v>0</v>
      </c>
      <c r="F64" s="4">
        <f t="shared" si="52"/>
        <v>0</v>
      </c>
      <c r="G64" s="4">
        <f t="shared" si="53"/>
        <v>0.19</v>
      </c>
      <c r="H64" s="4">
        <f t="shared" si="54"/>
        <v>0</v>
      </c>
      <c r="I64" s="4">
        <f t="shared" si="55"/>
        <v>0</v>
      </c>
      <c r="J64" s="4">
        <f t="shared" si="56"/>
        <v>0</v>
      </c>
      <c r="K64" s="4">
        <f t="shared" si="57"/>
        <v>0</v>
      </c>
      <c r="L64" s="2">
        <v>0</v>
      </c>
      <c r="M64" s="2">
        <v>0</v>
      </c>
      <c r="N64" s="2">
        <v>0</v>
      </c>
      <c r="O64" s="2">
        <v>0</v>
      </c>
      <c r="P64" s="2">
        <v>0</v>
      </c>
      <c r="Q64" s="2">
        <v>0</v>
      </c>
      <c r="R64" s="2">
        <v>0</v>
      </c>
      <c r="S64" s="2">
        <v>0</v>
      </c>
      <c r="T64" s="2">
        <v>0</v>
      </c>
      <c r="U64" s="2">
        <v>0.19</v>
      </c>
      <c r="V64" s="2">
        <v>0</v>
      </c>
      <c r="W64" s="2">
        <v>0</v>
      </c>
      <c r="X64" s="2">
        <v>0</v>
      </c>
      <c r="Y64" s="2">
        <v>0</v>
      </c>
      <c r="Z64" s="2">
        <v>0</v>
      </c>
      <c r="AA64" s="2">
        <v>0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  <c r="AJ64" s="2">
        <v>0</v>
      </c>
      <c r="AK64" s="2">
        <v>0</v>
      </c>
      <c r="AL64" s="2">
        <v>0</v>
      </c>
      <c r="AM64" s="2">
        <v>0</v>
      </c>
      <c r="AN64" s="2">
        <f t="shared" si="58"/>
        <v>0</v>
      </c>
      <c r="AO64" s="2">
        <f t="shared" si="59"/>
        <v>0</v>
      </c>
      <c r="AP64" s="2">
        <f t="shared" si="60"/>
        <v>0</v>
      </c>
      <c r="AQ64" s="2">
        <f t="shared" si="61"/>
        <v>0</v>
      </c>
      <c r="AR64" s="2">
        <f t="shared" si="62"/>
        <v>0</v>
      </c>
      <c r="AS64" s="2">
        <f t="shared" si="63"/>
        <v>0</v>
      </c>
      <c r="AT64" s="2">
        <f t="shared" si="64"/>
        <v>0</v>
      </c>
      <c r="AU64" s="2">
        <v>0</v>
      </c>
      <c r="AV64" s="2">
        <v>0</v>
      </c>
      <c r="AW64" s="2">
        <v>0</v>
      </c>
      <c r="AX64" s="2">
        <v>0</v>
      </c>
      <c r="AY64" s="2">
        <v>0</v>
      </c>
      <c r="AZ64" s="2">
        <v>0</v>
      </c>
      <c r="BA64" s="2">
        <v>0</v>
      </c>
      <c r="BB64" s="2">
        <v>0</v>
      </c>
      <c r="BC64" s="2">
        <v>0</v>
      </c>
      <c r="BD64" s="2">
        <v>0</v>
      </c>
      <c r="BE64" s="2">
        <v>0</v>
      </c>
      <c r="BF64" s="2">
        <v>0</v>
      </c>
      <c r="BG64" s="2">
        <v>0</v>
      </c>
      <c r="BH64" s="2">
        <v>0</v>
      </c>
      <c r="BI64" s="2">
        <v>0</v>
      </c>
      <c r="BJ64" s="2">
        <v>0</v>
      </c>
      <c r="BK64" s="2">
        <v>0</v>
      </c>
      <c r="BL64" s="2">
        <v>0</v>
      </c>
      <c r="BM64" s="2">
        <v>0</v>
      </c>
      <c r="BN64" s="2">
        <v>0</v>
      </c>
      <c r="BO64" s="2">
        <v>0</v>
      </c>
      <c r="BP64" s="2">
        <v>0</v>
      </c>
      <c r="BQ64" s="2">
        <v>0</v>
      </c>
      <c r="BR64" s="2">
        <v>0</v>
      </c>
      <c r="BS64" s="2">
        <v>0</v>
      </c>
      <c r="BT64" s="2">
        <v>0</v>
      </c>
      <c r="BU64" s="2">
        <v>0</v>
      </c>
      <c r="BV64" s="2">
        <v>0</v>
      </c>
      <c r="BW64" s="2">
        <f t="shared" si="65"/>
        <v>0</v>
      </c>
      <c r="BX64" s="2">
        <f t="shared" si="66"/>
        <v>0</v>
      </c>
      <c r="BY64" s="2">
        <f t="shared" si="67"/>
        <v>0</v>
      </c>
      <c r="BZ64" s="2">
        <f t="shared" si="68"/>
        <v>0</v>
      </c>
      <c r="CA64" s="2">
        <f t="shared" si="69"/>
        <v>0</v>
      </c>
      <c r="CB64" s="2">
        <f t="shared" si="70"/>
        <v>0</v>
      </c>
      <c r="CC64" s="2">
        <f t="shared" si="71"/>
        <v>0</v>
      </c>
      <c r="CD64" s="10" t="s">
        <v>373</v>
      </c>
    </row>
    <row r="65" spans="1:82" ht="63">
      <c r="A65" s="3" t="s">
        <v>182</v>
      </c>
      <c r="B65" s="69" t="s">
        <v>291</v>
      </c>
      <c r="C65" s="10" t="s">
        <v>292</v>
      </c>
      <c r="D65" s="7" t="s">
        <v>174</v>
      </c>
      <c r="E65" s="4">
        <f t="shared" si="51"/>
        <v>0</v>
      </c>
      <c r="F65" s="4">
        <f t="shared" si="52"/>
        <v>0</v>
      </c>
      <c r="G65" s="4">
        <f t="shared" si="53"/>
        <v>0.4</v>
      </c>
      <c r="H65" s="4">
        <f t="shared" si="54"/>
        <v>0</v>
      </c>
      <c r="I65" s="4">
        <f t="shared" si="55"/>
        <v>0</v>
      </c>
      <c r="J65" s="4">
        <f t="shared" si="56"/>
        <v>0</v>
      </c>
      <c r="K65" s="4">
        <f t="shared" si="57"/>
        <v>0</v>
      </c>
      <c r="L65" s="2">
        <v>0</v>
      </c>
      <c r="M65" s="2">
        <v>0</v>
      </c>
      <c r="N65" s="2">
        <v>0</v>
      </c>
      <c r="O65" s="2">
        <v>0</v>
      </c>
      <c r="P65" s="2">
        <v>0</v>
      </c>
      <c r="Q65" s="2">
        <v>0</v>
      </c>
      <c r="R65" s="2">
        <v>0</v>
      </c>
      <c r="S65" s="2">
        <v>0</v>
      </c>
      <c r="T65" s="2">
        <v>0</v>
      </c>
      <c r="U65" s="2">
        <v>0.4</v>
      </c>
      <c r="V65" s="2">
        <v>0</v>
      </c>
      <c r="W65" s="2">
        <v>0</v>
      </c>
      <c r="X65" s="2">
        <v>0</v>
      </c>
      <c r="Y65" s="2">
        <v>0</v>
      </c>
      <c r="Z65" s="2">
        <v>0</v>
      </c>
      <c r="AA65" s="2">
        <v>0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  <c r="AJ65" s="2">
        <v>0</v>
      </c>
      <c r="AK65" s="2">
        <v>0</v>
      </c>
      <c r="AL65" s="2">
        <v>0</v>
      </c>
      <c r="AM65" s="2">
        <v>0</v>
      </c>
      <c r="AN65" s="2">
        <f t="shared" si="58"/>
        <v>0</v>
      </c>
      <c r="AO65" s="2">
        <f t="shared" si="59"/>
        <v>0</v>
      </c>
      <c r="AP65" s="2">
        <f t="shared" si="60"/>
        <v>0</v>
      </c>
      <c r="AQ65" s="2">
        <f t="shared" si="61"/>
        <v>0</v>
      </c>
      <c r="AR65" s="2">
        <f t="shared" si="62"/>
        <v>0</v>
      </c>
      <c r="AS65" s="2">
        <f t="shared" si="63"/>
        <v>0</v>
      </c>
      <c r="AT65" s="2">
        <f t="shared" si="64"/>
        <v>0</v>
      </c>
      <c r="AU65" s="2">
        <v>0</v>
      </c>
      <c r="AV65" s="2">
        <v>0</v>
      </c>
      <c r="AW65" s="2">
        <v>0</v>
      </c>
      <c r="AX65" s="2">
        <v>0</v>
      </c>
      <c r="AY65" s="2">
        <v>0</v>
      </c>
      <c r="AZ65" s="2">
        <v>0</v>
      </c>
      <c r="BA65" s="2">
        <v>0</v>
      </c>
      <c r="BB65" s="2">
        <v>0</v>
      </c>
      <c r="BC65" s="2">
        <v>0</v>
      </c>
      <c r="BD65" s="2">
        <v>0</v>
      </c>
      <c r="BE65" s="2">
        <v>0</v>
      </c>
      <c r="BF65" s="2">
        <v>0</v>
      </c>
      <c r="BG65" s="2">
        <v>0</v>
      </c>
      <c r="BH65" s="2">
        <v>0</v>
      </c>
      <c r="BI65" s="2">
        <v>0</v>
      </c>
      <c r="BJ65" s="2">
        <v>0</v>
      </c>
      <c r="BK65" s="2">
        <v>0</v>
      </c>
      <c r="BL65" s="2">
        <v>0</v>
      </c>
      <c r="BM65" s="2">
        <v>0</v>
      </c>
      <c r="BN65" s="2">
        <v>0</v>
      </c>
      <c r="BO65" s="2">
        <v>0</v>
      </c>
      <c r="BP65" s="2">
        <v>0</v>
      </c>
      <c r="BQ65" s="2">
        <v>0</v>
      </c>
      <c r="BR65" s="2">
        <v>0</v>
      </c>
      <c r="BS65" s="2">
        <v>0</v>
      </c>
      <c r="BT65" s="2">
        <v>0</v>
      </c>
      <c r="BU65" s="2">
        <v>0</v>
      </c>
      <c r="BV65" s="2">
        <v>0</v>
      </c>
      <c r="BW65" s="2">
        <f t="shared" si="65"/>
        <v>0</v>
      </c>
      <c r="BX65" s="2">
        <f t="shared" si="66"/>
        <v>0</v>
      </c>
      <c r="BY65" s="2">
        <f t="shared" si="67"/>
        <v>0</v>
      </c>
      <c r="BZ65" s="2">
        <f t="shared" si="68"/>
        <v>0</v>
      </c>
      <c r="CA65" s="2">
        <f t="shared" si="69"/>
        <v>0</v>
      </c>
      <c r="CB65" s="2">
        <f t="shared" si="70"/>
        <v>0</v>
      </c>
      <c r="CC65" s="2">
        <f t="shared" si="71"/>
        <v>0</v>
      </c>
      <c r="CD65" s="10" t="s">
        <v>365</v>
      </c>
    </row>
    <row r="66" spans="1:82" ht="63">
      <c r="A66" s="3" t="s">
        <v>183</v>
      </c>
      <c r="B66" s="69" t="s">
        <v>293</v>
      </c>
      <c r="C66" s="10" t="s">
        <v>294</v>
      </c>
      <c r="D66" s="7" t="s">
        <v>174</v>
      </c>
      <c r="E66" s="4">
        <f t="shared" si="51"/>
        <v>0</v>
      </c>
      <c r="F66" s="4">
        <f t="shared" si="52"/>
        <v>0</v>
      </c>
      <c r="G66" s="4">
        <f t="shared" si="53"/>
        <v>0.72</v>
      </c>
      <c r="H66" s="4">
        <f t="shared" si="54"/>
        <v>0</v>
      </c>
      <c r="I66" s="4">
        <f t="shared" si="55"/>
        <v>0</v>
      </c>
      <c r="J66" s="4">
        <f t="shared" si="56"/>
        <v>0</v>
      </c>
      <c r="K66" s="4">
        <f t="shared" si="57"/>
        <v>0</v>
      </c>
      <c r="L66" s="2">
        <v>0</v>
      </c>
      <c r="M66" s="2">
        <v>0</v>
      </c>
      <c r="N66" s="2">
        <v>0</v>
      </c>
      <c r="O66" s="2">
        <v>0</v>
      </c>
      <c r="P66" s="2">
        <v>0</v>
      </c>
      <c r="Q66" s="2">
        <v>0</v>
      </c>
      <c r="R66" s="2">
        <v>0</v>
      </c>
      <c r="S66" s="2">
        <v>0</v>
      </c>
      <c r="T66" s="2">
        <v>0</v>
      </c>
      <c r="U66" s="2">
        <v>0</v>
      </c>
      <c r="V66" s="2">
        <v>0</v>
      </c>
      <c r="W66" s="2">
        <v>0</v>
      </c>
      <c r="X66" s="2">
        <v>0</v>
      </c>
      <c r="Y66" s="2">
        <v>0</v>
      </c>
      <c r="Z66" s="2">
        <v>0</v>
      </c>
      <c r="AA66" s="2">
        <v>0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0.72</v>
      </c>
      <c r="AJ66" s="2">
        <v>0</v>
      </c>
      <c r="AK66" s="2">
        <v>0</v>
      </c>
      <c r="AL66" s="2">
        <v>0</v>
      </c>
      <c r="AM66" s="2">
        <v>0</v>
      </c>
      <c r="AN66" s="2">
        <f t="shared" si="58"/>
        <v>0</v>
      </c>
      <c r="AO66" s="2">
        <f t="shared" si="59"/>
        <v>0</v>
      </c>
      <c r="AP66" s="2">
        <f t="shared" si="60"/>
        <v>0</v>
      </c>
      <c r="AQ66" s="2">
        <f t="shared" si="61"/>
        <v>0</v>
      </c>
      <c r="AR66" s="2">
        <f t="shared" si="62"/>
        <v>0</v>
      </c>
      <c r="AS66" s="2">
        <f t="shared" si="63"/>
        <v>0</v>
      </c>
      <c r="AT66" s="2">
        <f t="shared" si="64"/>
        <v>0</v>
      </c>
      <c r="AU66" s="2">
        <v>0</v>
      </c>
      <c r="AV66" s="2">
        <v>0</v>
      </c>
      <c r="AW66" s="2">
        <v>0</v>
      </c>
      <c r="AX66" s="2">
        <v>0</v>
      </c>
      <c r="AY66" s="2">
        <v>0</v>
      </c>
      <c r="AZ66" s="2">
        <v>0</v>
      </c>
      <c r="BA66" s="2">
        <v>0</v>
      </c>
      <c r="BB66" s="2">
        <v>0</v>
      </c>
      <c r="BC66" s="2">
        <v>0</v>
      </c>
      <c r="BD66" s="2">
        <v>0</v>
      </c>
      <c r="BE66" s="2">
        <v>0</v>
      </c>
      <c r="BF66" s="2">
        <v>0</v>
      </c>
      <c r="BG66" s="2">
        <v>0</v>
      </c>
      <c r="BH66" s="2">
        <v>0</v>
      </c>
      <c r="BI66" s="2">
        <v>0</v>
      </c>
      <c r="BJ66" s="2">
        <v>0</v>
      </c>
      <c r="BK66" s="2">
        <v>0</v>
      </c>
      <c r="BL66" s="2">
        <v>0</v>
      </c>
      <c r="BM66" s="2">
        <v>0</v>
      </c>
      <c r="BN66" s="2">
        <v>0</v>
      </c>
      <c r="BO66" s="2">
        <v>0</v>
      </c>
      <c r="BP66" s="2">
        <v>0</v>
      </c>
      <c r="BQ66" s="2">
        <v>0</v>
      </c>
      <c r="BR66" s="2">
        <v>0</v>
      </c>
      <c r="BS66" s="2">
        <v>0</v>
      </c>
      <c r="BT66" s="2">
        <v>0</v>
      </c>
      <c r="BU66" s="2">
        <v>0</v>
      </c>
      <c r="BV66" s="2">
        <v>0</v>
      </c>
      <c r="BW66" s="2">
        <f t="shared" si="65"/>
        <v>0</v>
      </c>
      <c r="BX66" s="2">
        <f t="shared" si="66"/>
        <v>0</v>
      </c>
      <c r="BY66" s="2">
        <f t="shared" si="67"/>
        <v>0</v>
      </c>
      <c r="BZ66" s="2">
        <f t="shared" si="68"/>
        <v>0</v>
      </c>
      <c r="CA66" s="2">
        <f t="shared" si="69"/>
        <v>0</v>
      </c>
      <c r="CB66" s="2">
        <f t="shared" si="70"/>
        <v>0</v>
      </c>
      <c r="CC66" s="2">
        <f t="shared" si="71"/>
        <v>0</v>
      </c>
      <c r="CD66" s="10" t="s">
        <v>365</v>
      </c>
    </row>
    <row r="67" spans="1:82" ht="63">
      <c r="A67" s="3" t="s">
        <v>184</v>
      </c>
      <c r="B67" s="9" t="s">
        <v>295</v>
      </c>
      <c r="C67" s="10" t="s">
        <v>296</v>
      </c>
      <c r="D67" s="7" t="s">
        <v>174</v>
      </c>
      <c r="E67" s="4">
        <f t="shared" si="51"/>
        <v>0</v>
      </c>
      <c r="F67" s="4">
        <f t="shared" si="52"/>
        <v>0</v>
      </c>
      <c r="G67" s="4">
        <f t="shared" si="53"/>
        <v>0.7</v>
      </c>
      <c r="H67" s="4">
        <f t="shared" si="54"/>
        <v>0</v>
      </c>
      <c r="I67" s="4">
        <f t="shared" si="55"/>
        <v>0</v>
      </c>
      <c r="J67" s="4">
        <f t="shared" si="56"/>
        <v>0</v>
      </c>
      <c r="K67" s="4">
        <f t="shared" si="57"/>
        <v>0</v>
      </c>
      <c r="L67" s="2">
        <v>0</v>
      </c>
      <c r="M67" s="2">
        <v>0</v>
      </c>
      <c r="N67" s="2">
        <v>0</v>
      </c>
      <c r="O67" s="2">
        <v>0</v>
      </c>
      <c r="P67" s="2">
        <v>0</v>
      </c>
      <c r="Q67" s="2">
        <v>0</v>
      </c>
      <c r="R67" s="2">
        <v>0</v>
      </c>
      <c r="S67" s="2">
        <v>0</v>
      </c>
      <c r="T67" s="2">
        <v>0</v>
      </c>
      <c r="U67" s="2">
        <v>0</v>
      </c>
      <c r="V67" s="2">
        <v>0</v>
      </c>
      <c r="W67" s="2">
        <v>0</v>
      </c>
      <c r="X67" s="2">
        <v>0</v>
      </c>
      <c r="Y67" s="2">
        <v>0</v>
      </c>
      <c r="Z67" s="2">
        <v>0</v>
      </c>
      <c r="AA67" s="2">
        <v>0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0.7</v>
      </c>
      <c r="AJ67" s="2">
        <v>0</v>
      </c>
      <c r="AK67" s="2">
        <v>0</v>
      </c>
      <c r="AL67" s="2">
        <v>0</v>
      </c>
      <c r="AM67" s="2">
        <v>0</v>
      </c>
      <c r="AN67" s="2">
        <f t="shared" si="58"/>
        <v>0</v>
      </c>
      <c r="AO67" s="2">
        <f t="shared" si="59"/>
        <v>0</v>
      </c>
      <c r="AP67" s="2">
        <f t="shared" si="60"/>
        <v>0</v>
      </c>
      <c r="AQ67" s="2">
        <f t="shared" si="61"/>
        <v>0</v>
      </c>
      <c r="AR67" s="2">
        <f t="shared" si="62"/>
        <v>0</v>
      </c>
      <c r="AS67" s="2">
        <f t="shared" si="63"/>
        <v>0</v>
      </c>
      <c r="AT67" s="2">
        <f t="shared" si="64"/>
        <v>0</v>
      </c>
      <c r="AU67" s="2">
        <v>0</v>
      </c>
      <c r="AV67" s="2">
        <v>0</v>
      </c>
      <c r="AW67" s="2">
        <v>0</v>
      </c>
      <c r="AX67" s="2">
        <v>0</v>
      </c>
      <c r="AY67" s="2">
        <v>0</v>
      </c>
      <c r="AZ67" s="2">
        <v>0</v>
      </c>
      <c r="BA67" s="2">
        <v>0</v>
      </c>
      <c r="BB67" s="2">
        <v>0</v>
      </c>
      <c r="BC67" s="2">
        <v>0</v>
      </c>
      <c r="BD67" s="2">
        <v>0</v>
      </c>
      <c r="BE67" s="2">
        <v>0</v>
      </c>
      <c r="BF67" s="2">
        <v>0</v>
      </c>
      <c r="BG67" s="2">
        <v>0</v>
      </c>
      <c r="BH67" s="2">
        <v>0</v>
      </c>
      <c r="BI67" s="2">
        <v>0</v>
      </c>
      <c r="BJ67" s="2">
        <v>0</v>
      </c>
      <c r="BK67" s="2">
        <v>0</v>
      </c>
      <c r="BL67" s="2">
        <v>0</v>
      </c>
      <c r="BM67" s="2">
        <v>0</v>
      </c>
      <c r="BN67" s="2">
        <v>0</v>
      </c>
      <c r="BO67" s="2">
        <v>0</v>
      </c>
      <c r="BP67" s="2">
        <v>0</v>
      </c>
      <c r="BQ67" s="2">
        <v>0</v>
      </c>
      <c r="BR67" s="2">
        <v>0</v>
      </c>
      <c r="BS67" s="2">
        <v>0</v>
      </c>
      <c r="BT67" s="2">
        <v>0</v>
      </c>
      <c r="BU67" s="2">
        <v>0</v>
      </c>
      <c r="BV67" s="2">
        <v>0</v>
      </c>
      <c r="BW67" s="2">
        <f t="shared" si="65"/>
        <v>0</v>
      </c>
      <c r="BX67" s="2">
        <f t="shared" si="66"/>
        <v>0</v>
      </c>
      <c r="BY67" s="2">
        <f t="shared" si="67"/>
        <v>0</v>
      </c>
      <c r="BZ67" s="2">
        <f t="shared" si="68"/>
        <v>0</v>
      </c>
      <c r="CA67" s="2">
        <f t="shared" si="69"/>
        <v>0</v>
      </c>
      <c r="CB67" s="2">
        <f t="shared" si="70"/>
        <v>0</v>
      </c>
      <c r="CC67" s="2">
        <f t="shared" si="71"/>
        <v>0</v>
      </c>
      <c r="CD67" s="10" t="s">
        <v>374</v>
      </c>
    </row>
    <row r="68" spans="1:82" ht="204.75">
      <c r="A68" s="3" t="s">
        <v>199</v>
      </c>
      <c r="B68" s="74" t="s">
        <v>297</v>
      </c>
      <c r="C68" s="3" t="s">
        <v>298</v>
      </c>
      <c r="D68" s="7" t="s">
        <v>174</v>
      </c>
      <c r="E68" s="4">
        <f>L68+S68+Z68+AG68</f>
        <v>0</v>
      </c>
      <c r="F68" s="4">
        <f t="shared" si="52"/>
        <v>0</v>
      </c>
      <c r="G68" s="4">
        <f t="shared" si="53"/>
        <v>0.34</v>
      </c>
      <c r="H68" s="4">
        <f t="shared" si="54"/>
        <v>0</v>
      </c>
      <c r="I68" s="4">
        <f t="shared" si="55"/>
        <v>0</v>
      </c>
      <c r="J68" s="4">
        <f t="shared" si="56"/>
        <v>0</v>
      </c>
      <c r="K68" s="4">
        <f t="shared" si="57"/>
        <v>0</v>
      </c>
      <c r="L68" s="2">
        <v>0</v>
      </c>
      <c r="M68" s="2">
        <v>0</v>
      </c>
      <c r="N68" s="2">
        <v>0</v>
      </c>
      <c r="O68" s="2">
        <v>0</v>
      </c>
      <c r="P68" s="2">
        <v>0</v>
      </c>
      <c r="Q68" s="2">
        <v>0</v>
      </c>
      <c r="R68" s="2">
        <v>0</v>
      </c>
      <c r="S68" s="2">
        <v>0</v>
      </c>
      <c r="T68" s="2">
        <v>0</v>
      </c>
      <c r="U68" s="2">
        <v>0</v>
      </c>
      <c r="V68" s="2">
        <v>0</v>
      </c>
      <c r="W68" s="2">
        <v>0</v>
      </c>
      <c r="X68" s="2">
        <v>0</v>
      </c>
      <c r="Y68" s="2">
        <v>0</v>
      </c>
      <c r="Z68" s="2">
        <v>0</v>
      </c>
      <c r="AA68" s="2">
        <v>0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0.34</v>
      </c>
      <c r="AJ68" s="2">
        <v>0</v>
      </c>
      <c r="AK68" s="2">
        <v>0</v>
      </c>
      <c r="AL68" s="2">
        <v>0</v>
      </c>
      <c r="AM68" s="2">
        <v>0</v>
      </c>
      <c r="AN68" s="2">
        <f t="shared" si="58"/>
        <v>0</v>
      </c>
      <c r="AO68" s="2">
        <f t="shared" si="59"/>
        <v>0</v>
      </c>
      <c r="AP68" s="2">
        <f t="shared" si="60"/>
        <v>0</v>
      </c>
      <c r="AQ68" s="2">
        <f t="shared" si="61"/>
        <v>0</v>
      </c>
      <c r="AR68" s="2">
        <f t="shared" si="62"/>
        <v>0</v>
      </c>
      <c r="AS68" s="2">
        <f t="shared" si="63"/>
        <v>0</v>
      </c>
      <c r="AT68" s="2">
        <f t="shared" si="64"/>
        <v>0</v>
      </c>
      <c r="AU68" s="2">
        <v>0</v>
      </c>
      <c r="AV68" s="2">
        <v>0</v>
      </c>
      <c r="AW68" s="2">
        <v>0</v>
      </c>
      <c r="AX68" s="2">
        <v>0</v>
      </c>
      <c r="AY68" s="2">
        <v>0</v>
      </c>
      <c r="AZ68" s="2">
        <v>0</v>
      </c>
      <c r="BA68" s="2">
        <v>0</v>
      </c>
      <c r="BB68" s="2">
        <v>0</v>
      </c>
      <c r="BC68" s="2">
        <v>0</v>
      </c>
      <c r="BD68" s="2">
        <v>0</v>
      </c>
      <c r="BE68" s="2">
        <v>0</v>
      </c>
      <c r="BF68" s="2">
        <v>0</v>
      </c>
      <c r="BG68" s="2">
        <v>0</v>
      </c>
      <c r="BH68" s="2">
        <v>0</v>
      </c>
      <c r="BI68" s="2">
        <v>0</v>
      </c>
      <c r="BJ68" s="2">
        <v>0</v>
      </c>
      <c r="BK68" s="2">
        <v>0</v>
      </c>
      <c r="BL68" s="2">
        <v>0</v>
      </c>
      <c r="BM68" s="2">
        <v>0</v>
      </c>
      <c r="BN68" s="2">
        <v>0</v>
      </c>
      <c r="BO68" s="2">
        <v>0</v>
      </c>
      <c r="BP68" s="2">
        <v>0</v>
      </c>
      <c r="BQ68" s="2">
        <v>0</v>
      </c>
      <c r="BR68" s="2">
        <v>0</v>
      </c>
      <c r="BS68" s="2">
        <v>0</v>
      </c>
      <c r="BT68" s="2">
        <v>0</v>
      </c>
      <c r="BU68" s="2">
        <v>0</v>
      </c>
      <c r="BV68" s="2">
        <v>0</v>
      </c>
      <c r="BW68" s="2">
        <f t="shared" si="65"/>
        <v>0</v>
      </c>
      <c r="BX68" s="2">
        <f t="shared" si="66"/>
        <v>0</v>
      </c>
      <c r="BY68" s="2">
        <f t="shared" si="67"/>
        <v>0</v>
      </c>
      <c r="BZ68" s="2">
        <f t="shared" si="68"/>
        <v>0</v>
      </c>
      <c r="CA68" s="2">
        <f t="shared" si="69"/>
        <v>0</v>
      </c>
      <c r="CB68" s="2">
        <f t="shared" si="70"/>
        <v>0</v>
      </c>
      <c r="CC68" s="2">
        <f t="shared" si="71"/>
        <v>0</v>
      </c>
      <c r="CD68" s="60" t="s">
        <v>375</v>
      </c>
    </row>
    <row r="69" spans="1:82" ht="78.75">
      <c r="A69" s="3" t="s">
        <v>241</v>
      </c>
      <c r="B69" s="64" t="s">
        <v>299</v>
      </c>
      <c r="C69" s="3" t="s">
        <v>300</v>
      </c>
      <c r="D69" s="7" t="s">
        <v>174</v>
      </c>
      <c r="E69" s="4">
        <f t="shared" ref="E69:E71" si="72">L69+S69+Z69+AG69</f>
        <v>0</v>
      </c>
      <c r="F69" s="4">
        <f t="shared" ref="F69:F71" si="73">M69+T69+AA69+AH69</f>
        <v>0</v>
      </c>
      <c r="G69" s="4">
        <f t="shared" ref="G69:G71" si="74">N69+U69+AB69+AI69</f>
        <v>1.1499999999999999</v>
      </c>
      <c r="H69" s="4">
        <f t="shared" ref="H69:H71" si="75">O69+V69+AC69+AJ69</f>
        <v>0</v>
      </c>
      <c r="I69" s="4">
        <f t="shared" ref="I69:I71" si="76">P69+W69+AD69+AK69</f>
        <v>0</v>
      </c>
      <c r="J69" s="4">
        <f t="shared" ref="J69:J71" si="77">Q69+X69+AE69+AL69</f>
        <v>0</v>
      </c>
      <c r="K69" s="4">
        <f t="shared" ref="K69:K71" si="78">R69+Y69+AF69+AM69</f>
        <v>0</v>
      </c>
      <c r="L69" s="2">
        <v>0</v>
      </c>
      <c r="M69" s="2">
        <v>0</v>
      </c>
      <c r="N69" s="2">
        <v>0</v>
      </c>
      <c r="O69" s="2">
        <v>0</v>
      </c>
      <c r="P69" s="2">
        <v>0</v>
      </c>
      <c r="Q69" s="2">
        <v>0</v>
      </c>
      <c r="R69" s="2">
        <v>0</v>
      </c>
      <c r="S69" s="2">
        <v>0</v>
      </c>
      <c r="T69" s="2">
        <v>0</v>
      </c>
      <c r="U69" s="2">
        <v>0</v>
      </c>
      <c r="V69" s="2">
        <v>0</v>
      </c>
      <c r="W69" s="2">
        <v>0</v>
      </c>
      <c r="X69" s="2">
        <v>0</v>
      </c>
      <c r="Y69" s="2">
        <v>0</v>
      </c>
      <c r="Z69" s="2">
        <v>0</v>
      </c>
      <c r="AA69" s="2">
        <v>0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1.1499999999999999</v>
      </c>
      <c r="AJ69" s="2">
        <v>0</v>
      </c>
      <c r="AK69" s="2">
        <v>0</v>
      </c>
      <c r="AL69" s="2">
        <v>0</v>
      </c>
      <c r="AM69" s="2">
        <v>0</v>
      </c>
      <c r="AN69" s="2">
        <f t="shared" ref="AN69:AN81" si="79">AU69+BB69+BI69+BP69</f>
        <v>0</v>
      </c>
      <c r="AO69" s="2">
        <f t="shared" ref="AO69:AO81" si="80">AV69+BC69+BJ69+BQ69</f>
        <v>0</v>
      </c>
      <c r="AP69" s="2">
        <f t="shared" ref="AP69:AP81" si="81">AW69+BD69+BK69+BR69</f>
        <v>0</v>
      </c>
      <c r="AQ69" s="2">
        <f t="shared" ref="AQ69:AQ81" si="82">AX69+BE69+BL69+BS69</f>
        <v>0</v>
      </c>
      <c r="AR69" s="2">
        <f t="shared" ref="AR69:AR81" si="83">AY69+BF69+BM69+BT69</f>
        <v>0</v>
      </c>
      <c r="AS69" s="2">
        <f t="shared" ref="AS69:AS81" si="84">AZ69+BG69+BN69+BU69</f>
        <v>0</v>
      </c>
      <c r="AT69" s="2">
        <f t="shared" ref="AT69:AT81" si="85">BA69+BH69+BO69+BV69</f>
        <v>0</v>
      </c>
      <c r="AU69" s="2">
        <v>0</v>
      </c>
      <c r="AV69" s="2">
        <v>0</v>
      </c>
      <c r="AW69" s="2">
        <v>0</v>
      </c>
      <c r="AX69" s="2">
        <v>0</v>
      </c>
      <c r="AY69" s="2">
        <v>0</v>
      </c>
      <c r="AZ69" s="2">
        <v>0</v>
      </c>
      <c r="BA69" s="2">
        <v>0</v>
      </c>
      <c r="BB69" s="2">
        <v>0</v>
      </c>
      <c r="BC69" s="2">
        <v>0</v>
      </c>
      <c r="BD69" s="2">
        <v>0</v>
      </c>
      <c r="BE69" s="2">
        <v>0</v>
      </c>
      <c r="BF69" s="2">
        <v>0</v>
      </c>
      <c r="BG69" s="2">
        <v>0</v>
      </c>
      <c r="BH69" s="2">
        <v>0</v>
      </c>
      <c r="BI69" s="2">
        <v>0</v>
      </c>
      <c r="BJ69" s="2">
        <v>0</v>
      </c>
      <c r="BK69" s="2">
        <v>0</v>
      </c>
      <c r="BL69" s="2">
        <v>0</v>
      </c>
      <c r="BM69" s="2">
        <v>0</v>
      </c>
      <c r="BN69" s="2">
        <v>0</v>
      </c>
      <c r="BO69" s="2">
        <v>0</v>
      </c>
      <c r="BP69" s="2">
        <v>0</v>
      </c>
      <c r="BQ69" s="2">
        <v>0</v>
      </c>
      <c r="BR69" s="2">
        <v>0</v>
      </c>
      <c r="BS69" s="2">
        <v>0</v>
      </c>
      <c r="BT69" s="2">
        <v>0</v>
      </c>
      <c r="BU69" s="2">
        <v>0</v>
      </c>
      <c r="BV69" s="2">
        <v>0</v>
      </c>
      <c r="BW69" s="2">
        <f t="shared" ref="BW69:BW71" si="86">AN69-L69</f>
        <v>0</v>
      </c>
      <c r="BX69" s="2">
        <f t="shared" ref="BX69:BX71" si="87">AO69-M69</f>
        <v>0</v>
      </c>
      <c r="BY69" s="2">
        <f t="shared" ref="BY69:BY71" si="88">AP69-N69</f>
        <v>0</v>
      </c>
      <c r="BZ69" s="2">
        <f t="shared" ref="BZ69:BZ71" si="89">AQ69-O69</f>
        <v>0</v>
      </c>
      <c r="CA69" s="2">
        <f t="shared" ref="CA69:CA71" si="90">AR69-P69</f>
        <v>0</v>
      </c>
      <c r="CB69" s="2">
        <f t="shared" ref="CB69:CB71" si="91">AS69-Q69</f>
        <v>0</v>
      </c>
      <c r="CC69" s="2">
        <f t="shared" ref="CC69:CC71" si="92">AT69-R69</f>
        <v>0</v>
      </c>
      <c r="CD69" s="60" t="s">
        <v>376</v>
      </c>
    </row>
    <row r="70" spans="1:82" ht="126">
      <c r="A70" s="3" t="s">
        <v>242</v>
      </c>
      <c r="B70" s="64" t="s">
        <v>301</v>
      </c>
      <c r="C70" s="3" t="s">
        <v>302</v>
      </c>
      <c r="D70" s="7" t="s">
        <v>174</v>
      </c>
      <c r="E70" s="4">
        <f t="shared" si="72"/>
        <v>0</v>
      </c>
      <c r="F70" s="4">
        <f t="shared" si="73"/>
        <v>0</v>
      </c>
      <c r="G70" s="4">
        <f t="shared" si="74"/>
        <v>1.3</v>
      </c>
      <c r="H70" s="4">
        <f t="shared" si="75"/>
        <v>0</v>
      </c>
      <c r="I70" s="4">
        <f t="shared" si="76"/>
        <v>0</v>
      </c>
      <c r="J70" s="4">
        <f t="shared" si="77"/>
        <v>0</v>
      </c>
      <c r="K70" s="4">
        <f t="shared" si="78"/>
        <v>0</v>
      </c>
      <c r="L70" s="2">
        <v>0</v>
      </c>
      <c r="M70" s="2">
        <v>0</v>
      </c>
      <c r="N70" s="2">
        <v>0</v>
      </c>
      <c r="O70" s="2">
        <v>0</v>
      </c>
      <c r="P70" s="2">
        <v>0</v>
      </c>
      <c r="Q70" s="2">
        <v>0</v>
      </c>
      <c r="R70" s="2">
        <v>0</v>
      </c>
      <c r="S70" s="2">
        <v>0</v>
      </c>
      <c r="T70" s="2">
        <v>0</v>
      </c>
      <c r="U70" s="2">
        <v>0</v>
      </c>
      <c r="V70" s="2">
        <v>0</v>
      </c>
      <c r="W70" s="2">
        <v>0</v>
      </c>
      <c r="X70" s="2">
        <v>0</v>
      </c>
      <c r="Y70" s="2">
        <v>0</v>
      </c>
      <c r="Z70" s="2">
        <v>0</v>
      </c>
      <c r="AA70" s="2">
        <v>0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1.3</v>
      </c>
      <c r="AJ70" s="2">
        <v>0</v>
      </c>
      <c r="AK70" s="2">
        <v>0</v>
      </c>
      <c r="AL70" s="2">
        <v>0</v>
      </c>
      <c r="AM70" s="2">
        <v>0</v>
      </c>
      <c r="AN70" s="2">
        <f t="shared" si="79"/>
        <v>0</v>
      </c>
      <c r="AO70" s="2">
        <f t="shared" si="80"/>
        <v>0</v>
      </c>
      <c r="AP70" s="2">
        <f t="shared" si="81"/>
        <v>0</v>
      </c>
      <c r="AQ70" s="2">
        <f t="shared" si="82"/>
        <v>0</v>
      </c>
      <c r="AR70" s="2">
        <f t="shared" si="83"/>
        <v>0</v>
      </c>
      <c r="AS70" s="2">
        <f t="shared" si="84"/>
        <v>0</v>
      </c>
      <c r="AT70" s="2">
        <f t="shared" si="85"/>
        <v>0</v>
      </c>
      <c r="AU70" s="2">
        <v>0</v>
      </c>
      <c r="AV70" s="2">
        <v>0</v>
      </c>
      <c r="AW70" s="2">
        <v>0</v>
      </c>
      <c r="AX70" s="2">
        <v>0</v>
      </c>
      <c r="AY70" s="2">
        <v>0</v>
      </c>
      <c r="AZ70" s="2">
        <v>0</v>
      </c>
      <c r="BA70" s="2">
        <v>0</v>
      </c>
      <c r="BB70" s="2">
        <v>0</v>
      </c>
      <c r="BC70" s="2">
        <v>0</v>
      </c>
      <c r="BD70" s="2">
        <v>0</v>
      </c>
      <c r="BE70" s="2">
        <v>0</v>
      </c>
      <c r="BF70" s="2">
        <v>0</v>
      </c>
      <c r="BG70" s="2">
        <v>0</v>
      </c>
      <c r="BH70" s="2">
        <v>0</v>
      </c>
      <c r="BI70" s="2">
        <v>0</v>
      </c>
      <c r="BJ70" s="2">
        <v>0</v>
      </c>
      <c r="BK70" s="2">
        <v>0</v>
      </c>
      <c r="BL70" s="2">
        <v>0</v>
      </c>
      <c r="BM70" s="2">
        <v>0</v>
      </c>
      <c r="BN70" s="2">
        <v>0</v>
      </c>
      <c r="BO70" s="2">
        <v>0</v>
      </c>
      <c r="BP70" s="2">
        <v>0</v>
      </c>
      <c r="BQ70" s="2">
        <v>0</v>
      </c>
      <c r="BR70" s="2">
        <v>0</v>
      </c>
      <c r="BS70" s="2">
        <v>0</v>
      </c>
      <c r="BT70" s="2">
        <v>0</v>
      </c>
      <c r="BU70" s="2">
        <v>0</v>
      </c>
      <c r="BV70" s="2">
        <v>0</v>
      </c>
      <c r="BW70" s="2">
        <f t="shared" si="86"/>
        <v>0</v>
      </c>
      <c r="BX70" s="2">
        <f t="shared" si="87"/>
        <v>0</v>
      </c>
      <c r="BY70" s="2">
        <f t="shared" si="88"/>
        <v>0</v>
      </c>
      <c r="BZ70" s="2">
        <f t="shared" si="89"/>
        <v>0</v>
      </c>
      <c r="CA70" s="2">
        <f t="shared" si="90"/>
        <v>0</v>
      </c>
      <c r="CB70" s="2">
        <f t="shared" si="91"/>
        <v>0</v>
      </c>
      <c r="CC70" s="2">
        <f t="shared" si="92"/>
        <v>0</v>
      </c>
      <c r="CD70" s="60" t="s">
        <v>377</v>
      </c>
    </row>
    <row r="71" spans="1:82" ht="63">
      <c r="A71" s="3" t="s">
        <v>243</v>
      </c>
      <c r="B71" s="64" t="s">
        <v>303</v>
      </c>
      <c r="C71" s="3" t="s">
        <v>304</v>
      </c>
      <c r="D71" s="7" t="s">
        <v>174</v>
      </c>
      <c r="E71" s="4">
        <f t="shared" si="72"/>
        <v>0</v>
      </c>
      <c r="F71" s="4">
        <f t="shared" si="73"/>
        <v>0</v>
      </c>
      <c r="G71" s="4">
        <f t="shared" si="74"/>
        <v>0.47</v>
      </c>
      <c r="H71" s="4">
        <f t="shared" si="75"/>
        <v>0</v>
      </c>
      <c r="I71" s="4">
        <f t="shared" si="76"/>
        <v>0</v>
      </c>
      <c r="J71" s="4">
        <f t="shared" si="77"/>
        <v>0</v>
      </c>
      <c r="K71" s="4">
        <f t="shared" si="78"/>
        <v>0</v>
      </c>
      <c r="L71" s="2">
        <v>0</v>
      </c>
      <c r="M71" s="2">
        <v>0</v>
      </c>
      <c r="N71" s="2">
        <v>0</v>
      </c>
      <c r="O71" s="2">
        <v>0</v>
      </c>
      <c r="P71" s="2">
        <v>0</v>
      </c>
      <c r="Q71" s="2">
        <v>0</v>
      </c>
      <c r="R71" s="2">
        <v>0</v>
      </c>
      <c r="S71" s="2">
        <v>0</v>
      </c>
      <c r="T71" s="2">
        <v>0</v>
      </c>
      <c r="U71" s="2">
        <v>0</v>
      </c>
      <c r="V71" s="2">
        <v>0</v>
      </c>
      <c r="W71" s="2">
        <v>0</v>
      </c>
      <c r="X71" s="2">
        <v>0</v>
      </c>
      <c r="Y71" s="2">
        <v>0</v>
      </c>
      <c r="Z71" s="2">
        <v>0</v>
      </c>
      <c r="AA71" s="2">
        <v>0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0.47</v>
      </c>
      <c r="AJ71" s="2">
        <v>0</v>
      </c>
      <c r="AK71" s="2">
        <v>0</v>
      </c>
      <c r="AL71" s="2">
        <v>0</v>
      </c>
      <c r="AM71" s="2">
        <v>0</v>
      </c>
      <c r="AN71" s="2">
        <f t="shared" si="79"/>
        <v>0</v>
      </c>
      <c r="AO71" s="2">
        <f t="shared" si="80"/>
        <v>0</v>
      </c>
      <c r="AP71" s="2">
        <f t="shared" si="81"/>
        <v>0</v>
      </c>
      <c r="AQ71" s="2">
        <f t="shared" si="82"/>
        <v>0</v>
      </c>
      <c r="AR71" s="2">
        <f t="shared" si="83"/>
        <v>0</v>
      </c>
      <c r="AS71" s="2">
        <f t="shared" si="84"/>
        <v>0</v>
      </c>
      <c r="AT71" s="2">
        <f t="shared" si="85"/>
        <v>0</v>
      </c>
      <c r="AU71" s="2">
        <v>0</v>
      </c>
      <c r="AV71" s="2">
        <v>0</v>
      </c>
      <c r="AW71" s="2">
        <v>0</v>
      </c>
      <c r="AX71" s="2">
        <v>0</v>
      </c>
      <c r="AY71" s="2">
        <v>0</v>
      </c>
      <c r="AZ71" s="2">
        <v>0</v>
      </c>
      <c r="BA71" s="2">
        <v>0</v>
      </c>
      <c r="BB71" s="2">
        <v>0</v>
      </c>
      <c r="BC71" s="2">
        <v>0</v>
      </c>
      <c r="BD71" s="2">
        <v>0</v>
      </c>
      <c r="BE71" s="2">
        <v>0</v>
      </c>
      <c r="BF71" s="2">
        <v>0</v>
      </c>
      <c r="BG71" s="2">
        <v>0</v>
      </c>
      <c r="BH71" s="2">
        <v>0</v>
      </c>
      <c r="BI71" s="2">
        <v>0</v>
      </c>
      <c r="BJ71" s="2">
        <v>0</v>
      </c>
      <c r="BK71" s="2">
        <v>0</v>
      </c>
      <c r="BL71" s="2">
        <v>0</v>
      </c>
      <c r="BM71" s="2">
        <v>0</v>
      </c>
      <c r="BN71" s="2">
        <v>0</v>
      </c>
      <c r="BO71" s="2">
        <v>0</v>
      </c>
      <c r="BP71" s="2">
        <v>0</v>
      </c>
      <c r="BQ71" s="2">
        <v>0</v>
      </c>
      <c r="BR71" s="2">
        <v>0</v>
      </c>
      <c r="BS71" s="2">
        <v>0</v>
      </c>
      <c r="BT71" s="2">
        <v>0</v>
      </c>
      <c r="BU71" s="2">
        <v>0</v>
      </c>
      <c r="BV71" s="2">
        <v>0</v>
      </c>
      <c r="BW71" s="2">
        <f t="shared" si="86"/>
        <v>0</v>
      </c>
      <c r="BX71" s="2">
        <f t="shared" si="87"/>
        <v>0</v>
      </c>
      <c r="BY71" s="2">
        <f t="shared" si="88"/>
        <v>0</v>
      </c>
      <c r="BZ71" s="2">
        <f t="shared" si="89"/>
        <v>0</v>
      </c>
      <c r="CA71" s="2">
        <f t="shared" si="90"/>
        <v>0</v>
      </c>
      <c r="CB71" s="2">
        <f t="shared" si="91"/>
        <v>0</v>
      </c>
      <c r="CC71" s="2">
        <f t="shared" si="92"/>
        <v>0</v>
      </c>
      <c r="CD71" s="60" t="s">
        <v>378</v>
      </c>
    </row>
    <row r="72" spans="1:82" ht="31.5">
      <c r="A72" s="3" t="s">
        <v>244</v>
      </c>
      <c r="B72" s="70" t="s">
        <v>470</v>
      </c>
      <c r="C72" s="71" t="s">
        <v>471</v>
      </c>
      <c r="D72" s="7" t="s">
        <v>174</v>
      </c>
      <c r="E72" s="7" t="s">
        <v>174</v>
      </c>
      <c r="F72" s="7" t="s">
        <v>174</v>
      </c>
      <c r="G72" s="7" t="s">
        <v>174</v>
      </c>
      <c r="H72" s="7" t="s">
        <v>174</v>
      </c>
      <c r="I72" s="7" t="s">
        <v>174</v>
      </c>
      <c r="J72" s="7" t="s">
        <v>174</v>
      </c>
      <c r="K72" s="7" t="s">
        <v>174</v>
      </c>
      <c r="L72" s="4" t="s">
        <v>174</v>
      </c>
      <c r="M72" s="4" t="s">
        <v>174</v>
      </c>
      <c r="N72" s="4" t="s">
        <v>174</v>
      </c>
      <c r="O72" s="4" t="s">
        <v>174</v>
      </c>
      <c r="P72" s="7" t="s">
        <v>174</v>
      </c>
      <c r="Q72" s="7" t="s">
        <v>174</v>
      </c>
      <c r="R72" s="7" t="s">
        <v>174</v>
      </c>
      <c r="S72" s="4" t="s">
        <v>174</v>
      </c>
      <c r="T72" s="4" t="s">
        <v>174</v>
      </c>
      <c r="U72" s="4" t="s">
        <v>174</v>
      </c>
      <c r="V72" s="7" t="s">
        <v>174</v>
      </c>
      <c r="W72" s="7" t="s">
        <v>174</v>
      </c>
      <c r="X72" s="7" t="s">
        <v>174</v>
      </c>
      <c r="Y72" s="7" t="s">
        <v>174</v>
      </c>
      <c r="Z72" s="4" t="s">
        <v>174</v>
      </c>
      <c r="AA72" s="4" t="s">
        <v>174</v>
      </c>
      <c r="AB72" s="4" t="s">
        <v>174</v>
      </c>
      <c r="AC72" s="7" t="s">
        <v>174</v>
      </c>
      <c r="AD72" s="7" t="s">
        <v>174</v>
      </c>
      <c r="AE72" s="7" t="s">
        <v>174</v>
      </c>
      <c r="AF72" s="7" t="s">
        <v>174</v>
      </c>
      <c r="AG72" s="4" t="s">
        <v>174</v>
      </c>
      <c r="AH72" s="4" t="s">
        <v>174</v>
      </c>
      <c r="AI72" s="4" t="s">
        <v>174</v>
      </c>
      <c r="AJ72" s="7" t="s">
        <v>174</v>
      </c>
      <c r="AK72" s="7" t="s">
        <v>174</v>
      </c>
      <c r="AL72" s="7" t="s">
        <v>174</v>
      </c>
      <c r="AM72" s="7" t="s">
        <v>174</v>
      </c>
      <c r="AN72" s="2">
        <f t="shared" si="79"/>
        <v>0</v>
      </c>
      <c r="AO72" s="2">
        <f t="shared" si="80"/>
        <v>0</v>
      </c>
      <c r="AP72" s="2">
        <f t="shared" si="81"/>
        <v>0.47</v>
      </c>
      <c r="AQ72" s="2">
        <f t="shared" si="82"/>
        <v>0</v>
      </c>
      <c r="AR72" s="2">
        <f t="shared" si="83"/>
        <v>0</v>
      </c>
      <c r="AS72" s="2">
        <f t="shared" si="84"/>
        <v>0</v>
      </c>
      <c r="AT72" s="2">
        <f t="shared" si="85"/>
        <v>0</v>
      </c>
      <c r="AU72" s="2">
        <v>0</v>
      </c>
      <c r="AV72" s="2">
        <v>0</v>
      </c>
      <c r="AW72" s="2">
        <v>0</v>
      </c>
      <c r="AX72" s="2">
        <v>0</v>
      </c>
      <c r="AY72" s="2">
        <v>0</v>
      </c>
      <c r="AZ72" s="2">
        <v>0</v>
      </c>
      <c r="BA72" s="2">
        <v>0</v>
      </c>
      <c r="BB72" s="2">
        <v>0</v>
      </c>
      <c r="BC72" s="2">
        <v>0</v>
      </c>
      <c r="BD72" s="2">
        <v>0.47</v>
      </c>
      <c r="BE72" s="2">
        <v>0</v>
      </c>
      <c r="BF72" s="2">
        <v>0</v>
      </c>
      <c r="BG72" s="2">
        <v>0</v>
      </c>
      <c r="BH72" s="2">
        <v>0</v>
      </c>
      <c r="BI72" s="2">
        <v>0</v>
      </c>
      <c r="BJ72" s="2">
        <v>0</v>
      </c>
      <c r="BK72" s="2">
        <v>0</v>
      </c>
      <c r="BL72" s="2">
        <v>0</v>
      </c>
      <c r="BM72" s="2">
        <v>0</v>
      </c>
      <c r="BN72" s="2">
        <v>0</v>
      </c>
      <c r="BO72" s="2">
        <v>0</v>
      </c>
      <c r="BP72" s="2">
        <v>0</v>
      </c>
      <c r="BQ72" s="2">
        <v>0</v>
      </c>
      <c r="BR72" s="2">
        <v>0</v>
      </c>
      <c r="BS72" s="2">
        <v>0</v>
      </c>
      <c r="BT72" s="2">
        <v>0</v>
      </c>
      <c r="BU72" s="2">
        <v>0</v>
      </c>
      <c r="BV72" s="2">
        <v>0</v>
      </c>
      <c r="BW72" s="7" t="s">
        <v>174</v>
      </c>
      <c r="BX72" s="7" t="s">
        <v>174</v>
      </c>
      <c r="BY72" s="7" t="s">
        <v>174</v>
      </c>
      <c r="BZ72" s="7" t="s">
        <v>174</v>
      </c>
      <c r="CA72" s="7" t="s">
        <v>174</v>
      </c>
      <c r="CB72" s="7" t="s">
        <v>174</v>
      </c>
      <c r="CC72" s="7" t="s">
        <v>174</v>
      </c>
      <c r="CD72" s="10" t="s">
        <v>499</v>
      </c>
    </row>
    <row r="73" spans="1:82" ht="47.25">
      <c r="A73" s="3" t="s">
        <v>307</v>
      </c>
      <c r="B73" s="10" t="s">
        <v>519</v>
      </c>
      <c r="C73" s="75" t="s">
        <v>472</v>
      </c>
      <c r="D73" s="7" t="s">
        <v>174</v>
      </c>
      <c r="E73" s="7" t="s">
        <v>174</v>
      </c>
      <c r="F73" s="7" t="s">
        <v>174</v>
      </c>
      <c r="G73" s="7" t="s">
        <v>174</v>
      </c>
      <c r="H73" s="7" t="s">
        <v>174</v>
      </c>
      <c r="I73" s="7" t="s">
        <v>174</v>
      </c>
      <c r="J73" s="7" t="s">
        <v>174</v>
      </c>
      <c r="K73" s="7" t="s">
        <v>174</v>
      </c>
      <c r="L73" s="4" t="s">
        <v>174</v>
      </c>
      <c r="M73" s="4" t="s">
        <v>174</v>
      </c>
      <c r="N73" s="4" t="s">
        <v>174</v>
      </c>
      <c r="O73" s="4" t="s">
        <v>174</v>
      </c>
      <c r="P73" s="7" t="s">
        <v>174</v>
      </c>
      <c r="Q73" s="7" t="s">
        <v>174</v>
      </c>
      <c r="R73" s="7" t="s">
        <v>174</v>
      </c>
      <c r="S73" s="4" t="s">
        <v>174</v>
      </c>
      <c r="T73" s="4" t="s">
        <v>174</v>
      </c>
      <c r="U73" s="4" t="s">
        <v>174</v>
      </c>
      <c r="V73" s="7" t="s">
        <v>174</v>
      </c>
      <c r="W73" s="7" t="s">
        <v>174</v>
      </c>
      <c r="X73" s="7" t="s">
        <v>174</v>
      </c>
      <c r="Y73" s="7" t="s">
        <v>174</v>
      </c>
      <c r="Z73" s="4" t="s">
        <v>174</v>
      </c>
      <c r="AA73" s="4" t="s">
        <v>174</v>
      </c>
      <c r="AB73" s="4" t="s">
        <v>174</v>
      </c>
      <c r="AC73" s="7" t="s">
        <v>174</v>
      </c>
      <c r="AD73" s="7" t="s">
        <v>174</v>
      </c>
      <c r="AE73" s="7" t="s">
        <v>174</v>
      </c>
      <c r="AF73" s="7" t="s">
        <v>174</v>
      </c>
      <c r="AG73" s="4" t="s">
        <v>174</v>
      </c>
      <c r="AH73" s="4" t="s">
        <v>174</v>
      </c>
      <c r="AI73" s="4" t="s">
        <v>174</v>
      </c>
      <c r="AJ73" s="7" t="s">
        <v>174</v>
      </c>
      <c r="AK73" s="7" t="s">
        <v>174</v>
      </c>
      <c r="AL73" s="7" t="s">
        <v>174</v>
      </c>
      <c r="AM73" s="7" t="s">
        <v>174</v>
      </c>
      <c r="AN73" s="2">
        <f t="shared" si="79"/>
        <v>0</v>
      </c>
      <c r="AO73" s="2">
        <f t="shared" si="80"/>
        <v>0</v>
      </c>
      <c r="AP73" s="2">
        <f t="shared" si="81"/>
        <v>0.17</v>
      </c>
      <c r="AQ73" s="2">
        <f t="shared" si="82"/>
        <v>0</v>
      </c>
      <c r="AR73" s="2">
        <f t="shared" si="83"/>
        <v>0</v>
      </c>
      <c r="AS73" s="2">
        <f t="shared" si="84"/>
        <v>0</v>
      </c>
      <c r="AT73" s="2">
        <f t="shared" si="85"/>
        <v>0</v>
      </c>
      <c r="AU73" s="2">
        <v>0</v>
      </c>
      <c r="AV73" s="2">
        <v>0</v>
      </c>
      <c r="AW73" s="2">
        <v>0</v>
      </c>
      <c r="AX73" s="2">
        <v>0</v>
      </c>
      <c r="AY73" s="2">
        <v>0</v>
      </c>
      <c r="AZ73" s="2">
        <v>0</v>
      </c>
      <c r="BA73" s="2">
        <v>0</v>
      </c>
      <c r="BB73" s="2">
        <v>0</v>
      </c>
      <c r="BC73" s="2">
        <v>0</v>
      </c>
      <c r="BD73" s="2">
        <v>0.17</v>
      </c>
      <c r="BE73" s="2">
        <v>0</v>
      </c>
      <c r="BF73" s="2">
        <v>0</v>
      </c>
      <c r="BG73" s="2">
        <v>0</v>
      </c>
      <c r="BH73" s="2">
        <v>0</v>
      </c>
      <c r="BI73" s="2">
        <v>0</v>
      </c>
      <c r="BJ73" s="2">
        <v>0</v>
      </c>
      <c r="BK73" s="2">
        <v>0</v>
      </c>
      <c r="BL73" s="2">
        <v>0</v>
      </c>
      <c r="BM73" s="2">
        <v>0</v>
      </c>
      <c r="BN73" s="2">
        <v>0</v>
      </c>
      <c r="BO73" s="2">
        <v>0</v>
      </c>
      <c r="BP73" s="2">
        <v>0</v>
      </c>
      <c r="BQ73" s="2">
        <v>0</v>
      </c>
      <c r="BR73" s="2">
        <v>0</v>
      </c>
      <c r="BS73" s="2">
        <v>0</v>
      </c>
      <c r="BT73" s="2">
        <v>0</v>
      </c>
      <c r="BU73" s="2">
        <v>0</v>
      </c>
      <c r="BV73" s="2">
        <v>0</v>
      </c>
      <c r="BW73" s="7" t="s">
        <v>174</v>
      </c>
      <c r="BX73" s="7" t="s">
        <v>174</v>
      </c>
      <c r="BY73" s="7" t="s">
        <v>174</v>
      </c>
      <c r="BZ73" s="7" t="s">
        <v>174</v>
      </c>
      <c r="CA73" s="7" t="s">
        <v>174</v>
      </c>
      <c r="CB73" s="7" t="s">
        <v>174</v>
      </c>
      <c r="CC73" s="7" t="s">
        <v>174</v>
      </c>
      <c r="CD73" s="10" t="s">
        <v>500</v>
      </c>
    </row>
    <row r="74" spans="1:82" ht="47.25">
      <c r="A74" s="3" t="s">
        <v>309</v>
      </c>
      <c r="B74" s="10" t="s">
        <v>473</v>
      </c>
      <c r="C74" s="75" t="s">
        <v>474</v>
      </c>
      <c r="D74" s="7" t="s">
        <v>174</v>
      </c>
      <c r="E74" s="7" t="s">
        <v>174</v>
      </c>
      <c r="F74" s="7" t="s">
        <v>174</v>
      </c>
      <c r="G74" s="7" t="s">
        <v>174</v>
      </c>
      <c r="H74" s="7" t="s">
        <v>174</v>
      </c>
      <c r="I74" s="7" t="s">
        <v>174</v>
      </c>
      <c r="J74" s="7" t="s">
        <v>174</v>
      </c>
      <c r="K74" s="7" t="s">
        <v>174</v>
      </c>
      <c r="L74" s="4" t="s">
        <v>174</v>
      </c>
      <c r="M74" s="4" t="s">
        <v>174</v>
      </c>
      <c r="N74" s="4" t="s">
        <v>174</v>
      </c>
      <c r="O74" s="4" t="s">
        <v>174</v>
      </c>
      <c r="P74" s="7" t="s">
        <v>174</v>
      </c>
      <c r="Q74" s="7" t="s">
        <v>174</v>
      </c>
      <c r="R74" s="7" t="s">
        <v>174</v>
      </c>
      <c r="S74" s="4" t="s">
        <v>174</v>
      </c>
      <c r="T74" s="4" t="s">
        <v>174</v>
      </c>
      <c r="U74" s="4" t="s">
        <v>174</v>
      </c>
      <c r="V74" s="7" t="s">
        <v>174</v>
      </c>
      <c r="W74" s="7" t="s">
        <v>174</v>
      </c>
      <c r="X74" s="7" t="s">
        <v>174</v>
      </c>
      <c r="Y74" s="7" t="s">
        <v>174</v>
      </c>
      <c r="Z74" s="4" t="s">
        <v>174</v>
      </c>
      <c r="AA74" s="4" t="s">
        <v>174</v>
      </c>
      <c r="AB74" s="4" t="s">
        <v>174</v>
      </c>
      <c r="AC74" s="7" t="s">
        <v>174</v>
      </c>
      <c r="AD74" s="7" t="s">
        <v>174</v>
      </c>
      <c r="AE74" s="7" t="s">
        <v>174</v>
      </c>
      <c r="AF74" s="7" t="s">
        <v>174</v>
      </c>
      <c r="AG74" s="4" t="s">
        <v>174</v>
      </c>
      <c r="AH74" s="4" t="s">
        <v>174</v>
      </c>
      <c r="AI74" s="4" t="s">
        <v>174</v>
      </c>
      <c r="AJ74" s="7" t="s">
        <v>174</v>
      </c>
      <c r="AK74" s="7" t="s">
        <v>174</v>
      </c>
      <c r="AL74" s="7" t="s">
        <v>174</v>
      </c>
      <c r="AM74" s="7" t="s">
        <v>174</v>
      </c>
      <c r="AN74" s="2">
        <f t="shared" si="79"/>
        <v>0</v>
      </c>
      <c r="AO74" s="2">
        <f t="shared" si="80"/>
        <v>0</v>
      </c>
      <c r="AP74" s="2">
        <f t="shared" si="81"/>
        <v>0</v>
      </c>
      <c r="AQ74" s="2">
        <f t="shared" si="82"/>
        <v>0</v>
      </c>
      <c r="AR74" s="2">
        <f t="shared" si="83"/>
        <v>0</v>
      </c>
      <c r="AS74" s="2">
        <f t="shared" si="84"/>
        <v>0</v>
      </c>
      <c r="AT74" s="2">
        <f t="shared" si="85"/>
        <v>0</v>
      </c>
      <c r="AU74" s="2">
        <v>0</v>
      </c>
      <c r="AV74" s="2">
        <v>0</v>
      </c>
      <c r="AW74" s="2">
        <v>0</v>
      </c>
      <c r="AX74" s="2">
        <v>0</v>
      </c>
      <c r="AY74" s="2">
        <v>0</v>
      </c>
      <c r="AZ74" s="2">
        <v>0</v>
      </c>
      <c r="BA74" s="2">
        <v>0</v>
      </c>
      <c r="BB74" s="2">
        <v>0</v>
      </c>
      <c r="BC74" s="2">
        <v>0</v>
      </c>
      <c r="BD74" s="2">
        <v>0</v>
      </c>
      <c r="BE74" s="2">
        <v>0</v>
      </c>
      <c r="BF74" s="2">
        <v>0</v>
      </c>
      <c r="BG74" s="2">
        <v>0</v>
      </c>
      <c r="BH74" s="2">
        <v>0</v>
      </c>
      <c r="BI74" s="2">
        <v>0</v>
      </c>
      <c r="BJ74" s="2">
        <v>0</v>
      </c>
      <c r="BK74" s="2">
        <v>0</v>
      </c>
      <c r="BL74" s="2">
        <v>0</v>
      </c>
      <c r="BM74" s="2">
        <v>0</v>
      </c>
      <c r="BN74" s="2">
        <v>0</v>
      </c>
      <c r="BO74" s="2">
        <v>0</v>
      </c>
      <c r="BP74" s="2">
        <v>0</v>
      </c>
      <c r="BQ74" s="2">
        <v>0</v>
      </c>
      <c r="BR74" s="2">
        <v>0</v>
      </c>
      <c r="BS74" s="2">
        <v>0</v>
      </c>
      <c r="BT74" s="2">
        <v>0</v>
      </c>
      <c r="BU74" s="2">
        <v>0</v>
      </c>
      <c r="BV74" s="2">
        <v>0</v>
      </c>
      <c r="BW74" s="7" t="s">
        <v>174</v>
      </c>
      <c r="BX74" s="7" t="s">
        <v>174</v>
      </c>
      <c r="BY74" s="7" t="s">
        <v>174</v>
      </c>
      <c r="BZ74" s="7" t="s">
        <v>174</v>
      </c>
      <c r="CA74" s="7" t="s">
        <v>174</v>
      </c>
      <c r="CB74" s="7" t="s">
        <v>174</v>
      </c>
      <c r="CC74" s="7" t="s">
        <v>174</v>
      </c>
      <c r="CD74" s="10" t="s">
        <v>501</v>
      </c>
    </row>
    <row r="75" spans="1:82" ht="31.5">
      <c r="A75" s="3" t="s">
        <v>312</v>
      </c>
      <c r="B75" s="10" t="s">
        <v>475</v>
      </c>
      <c r="C75" s="75" t="s">
        <v>476</v>
      </c>
      <c r="D75" s="7" t="s">
        <v>174</v>
      </c>
      <c r="E75" s="7" t="s">
        <v>174</v>
      </c>
      <c r="F75" s="7" t="s">
        <v>174</v>
      </c>
      <c r="G75" s="7" t="s">
        <v>174</v>
      </c>
      <c r="H75" s="7" t="s">
        <v>174</v>
      </c>
      <c r="I75" s="7" t="s">
        <v>174</v>
      </c>
      <c r="J75" s="7" t="s">
        <v>174</v>
      </c>
      <c r="K75" s="7" t="s">
        <v>174</v>
      </c>
      <c r="L75" s="4" t="s">
        <v>174</v>
      </c>
      <c r="M75" s="4" t="s">
        <v>174</v>
      </c>
      <c r="N75" s="4" t="s">
        <v>174</v>
      </c>
      <c r="O75" s="4" t="s">
        <v>174</v>
      </c>
      <c r="P75" s="7" t="s">
        <v>174</v>
      </c>
      <c r="Q75" s="7" t="s">
        <v>174</v>
      </c>
      <c r="R75" s="7" t="s">
        <v>174</v>
      </c>
      <c r="S75" s="4" t="s">
        <v>174</v>
      </c>
      <c r="T75" s="4" t="s">
        <v>174</v>
      </c>
      <c r="U75" s="4" t="s">
        <v>174</v>
      </c>
      <c r="V75" s="7" t="s">
        <v>174</v>
      </c>
      <c r="W75" s="7" t="s">
        <v>174</v>
      </c>
      <c r="X75" s="7" t="s">
        <v>174</v>
      </c>
      <c r="Y75" s="7" t="s">
        <v>174</v>
      </c>
      <c r="Z75" s="4" t="s">
        <v>174</v>
      </c>
      <c r="AA75" s="4" t="s">
        <v>174</v>
      </c>
      <c r="AB75" s="4" t="s">
        <v>174</v>
      </c>
      <c r="AC75" s="7" t="s">
        <v>174</v>
      </c>
      <c r="AD75" s="7" t="s">
        <v>174</v>
      </c>
      <c r="AE75" s="7" t="s">
        <v>174</v>
      </c>
      <c r="AF75" s="7" t="s">
        <v>174</v>
      </c>
      <c r="AG75" s="4" t="s">
        <v>174</v>
      </c>
      <c r="AH75" s="4" t="s">
        <v>174</v>
      </c>
      <c r="AI75" s="4" t="s">
        <v>174</v>
      </c>
      <c r="AJ75" s="7" t="s">
        <v>174</v>
      </c>
      <c r="AK75" s="7" t="s">
        <v>174</v>
      </c>
      <c r="AL75" s="7" t="s">
        <v>174</v>
      </c>
      <c r="AM75" s="7" t="s">
        <v>174</v>
      </c>
      <c r="AN75" s="2">
        <f t="shared" si="79"/>
        <v>0</v>
      </c>
      <c r="AO75" s="2">
        <f t="shared" si="80"/>
        <v>0</v>
      </c>
      <c r="AP75" s="2">
        <f t="shared" si="81"/>
        <v>0</v>
      </c>
      <c r="AQ75" s="2">
        <f t="shared" si="82"/>
        <v>0</v>
      </c>
      <c r="AR75" s="2">
        <f t="shared" si="83"/>
        <v>0</v>
      </c>
      <c r="AS75" s="2">
        <f t="shared" si="84"/>
        <v>0</v>
      </c>
      <c r="AT75" s="2">
        <f t="shared" si="85"/>
        <v>0</v>
      </c>
      <c r="AU75" s="2">
        <v>0</v>
      </c>
      <c r="AV75" s="2">
        <v>0</v>
      </c>
      <c r="AW75" s="2">
        <v>0</v>
      </c>
      <c r="AX75" s="2">
        <v>0</v>
      </c>
      <c r="AY75" s="2">
        <v>0</v>
      </c>
      <c r="AZ75" s="2">
        <v>0</v>
      </c>
      <c r="BA75" s="2">
        <v>0</v>
      </c>
      <c r="BB75" s="2">
        <v>0</v>
      </c>
      <c r="BC75" s="2">
        <v>0</v>
      </c>
      <c r="BD75" s="2">
        <v>0</v>
      </c>
      <c r="BE75" s="2">
        <v>0</v>
      </c>
      <c r="BF75" s="2">
        <v>0</v>
      </c>
      <c r="BG75" s="2">
        <v>0</v>
      </c>
      <c r="BH75" s="2">
        <v>0</v>
      </c>
      <c r="BI75" s="2">
        <v>0</v>
      </c>
      <c r="BJ75" s="2">
        <v>0</v>
      </c>
      <c r="BK75" s="2">
        <v>0</v>
      </c>
      <c r="BL75" s="2">
        <v>0</v>
      </c>
      <c r="BM75" s="2">
        <v>0</v>
      </c>
      <c r="BN75" s="2">
        <v>0</v>
      </c>
      <c r="BO75" s="2">
        <v>0</v>
      </c>
      <c r="BP75" s="2">
        <v>0</v>
      </c>
      <c r="BQ75" s="2">
        <v>0</v>
      </c>
      <c r="BR75" s="2">
        <v>0</v>
      </c>
      <c r="BS75" s="2">
        <v>0</v>
      </c>
      <c r="BT75" s="2">
        <v>0</v>
      </c>
      <c r="BU75" s="2">
        <v>0</v>
      </c>
      <c r="BV75" s="2">
        <v>0</v>
      </c>
      <c r="BW75" s="7" t="s">
        <v>174</v>
      </c>
      <c r="BX75" s="7" t="s">
        <v>174</v>
      </c>
      <c r="BY75" s="7" t="s">
        <v>174</v>
      </c>
      <c r="BZ75" s="7" t="s">
        <v>174</v>
      </c>
      <c r="CA75" s="7" t="s">
        <v>174</v>
      </c>
      <c r="CB75" s="7" t="s">
        <v>174</v>
      </c>
      <c r="CC75" s="7" t="s">
        <v>174</v>
      </c>
      <c r="CD75" s="10" t="s">
        <v>502</v>
      </c>
    </row>
    <row r="76" spans="1:82" ht="31.5">
      <c r="A76" s="3" t="s">
        <v>314</v>
      </c>
      <c r="B76" s="10" t="s">
        <v>477</v>
      </c>
      <c r="C76" s="75" t="s">
        <v>478</v>
      </c>
      <c r="D76" s="7" t="s">
        <v>174</v>
      </c>
      <c r="E76" s="7" t="s">
        <v>174</v>
      </c>
      <c r="F76" s="7" t="s">
        <v>174</v>
      </c>
      <c r="G76" s="7" t="s">
        <v>174</v>
      </c>
      <c r="H76" s="7" t="s">
        <v>174</v>
      </c>
      <c r="I76" s="7" t="s">
        <v>174</v>
      </c>
      <c r="J76" s="7" t="s">
        <v>174</v>
      </c>
      <c r="K76" s="7" t="s">
        <v>174</v>
      </c>
      <c r="L76" s="4" t="s">
        <v>174</v>
      </c>
      <c r="M76" s="4" t="s">
        <v>174</v>
      </c>
      <c r="N76" s="4" t="s">
        <v>174</v>
      </c>
      <c r="O76" s="4" t="s">
        <v>174</v>
      </c>
      <c r="P76" s="7" t="s">
        <v>174</v>
      </c>
      <c r="Q76" s="7" t="s">
        <v>174</v>
      </c>
      <c r="R76" s="7" t="s">
        <v>174</v>
      </c>
      <c r="S76" s="4" t="s">
        <v>174</v>
      </c>
      <c r="T76" s="4" t="s">
        <v>174</v>
      </c>
      <c r="U76" s="4" t="s">
        <v>174</v>
      </c>
      <c r="V76" s="7" t="s">
        <v>174</v>
      </c>
      <c r="W76" s="7" t="s">
        <v>174</v>
      </c>
      <c r="X76" s="7" t="s">
        <v>174</v>
      </c>
      <c r="Y76" s="7" t="s">
        <v>174</v>
      </c>
      <c r="Z76" s="4" t="s">
        <v>174</v>
      </c>
      <c r="AA76" s="4" t="s">
        <v>174</v>
      </c>
      <c r="AB76" s="4" t="s">
        <v>174</v>
      </c>
      <c r="AC76" s="7" t="s">
        <v>174</v>
      </c>
      <c r="AD76" s="7" t="s">
        <v>174</v>
      </c>
      <c r="AE76" s="7" t="s">
        <v>174</v>
      </c>
      <c r="AF76" s="7" t="s">
        <v>174</v>
      </c>
      <c r="AG76" s="4" t="s">
        <v>174</v>
      </c>
      <c r="AH76" s="4" t="s">
        <v>174</v>
      </c>
      <c r="AI76" s="4" t="s">
        <v>174</v>
      </c>
      <c r="AJ76" s="7" t="s">
        <v>174</v>
      </c>
      <c r="AK76" s="7" t="s">
        <v>174</v>
      </c>
      <c r="AL76" s="7" t="s">
        <v>174</v>
      </c>
      <c r="AM76" s="7" t="s">
        <v>174</v>
      </c>
      <c r="AN76" s="2">
        <f t="shared" si="79"/>
        <v>0</v>
      </c>
      <c r="AO76" s="2">
        <f t="shared" si="80"/>
        <v>0</v>
      </c>
      <c r="AP76" s="2">
        <f t="shared" si="81"/>
        <v>0</v>
      </c>
      <c r="AQ76" s="2">
        <f t="shared" si="82"/>
        <v>0</v>
      </c>
      <c r="AR76" s="2">
        <f t="shared" si="83"/>
        <v>0</v>
      </c>
      <c r="AS76" s="2">
        <f t="shared" si="84"/>
        <v>0</v>
      </c>
      <c r="AT76" s="2">
        <f t="shared" si="85"/>
        <v>0</v>
      </c>
      <c r="AU76" s="2">
        <v>0</v>
      </c>
      <c r="AV76" s="2">
        <v>0</v>
      </c>
      <c r="AW76" s="2">
        <v>0</v>
      </c>
      <c r="AX76" s="2">
        <v>0</v>
      </c>
      <c r="AY76" s="2">
        <v>0</v>
      </c>
      <c r="AZ76" s="2">
        <v>0</v>
      </c>
      <c r="BA76" s="2">
        <v>0</v>
      </c>
      <c r="BB76" s="2">
        <v>0</v>
      </c>
      <c r="BC76" s="2">
        <v>0</v>
      </c>
      <c r="BD76" s="2">
        <v>0</v>
      </c>
      <c r="BE76" s="2">
        <v>0</v>
      </c>
      <c r="BF76" s="2">
        <v>0</v>
      </c>
      <c r="BG76" s="2">
        <v>0</v>
      </c>
      <c r="BH76" s="2">
        <v>0</v>
      </c>
      <c r="BI76" s="2">
        <v>0</v>
      </c>
      <c r="BJ76" s="2">
        <v>0</v>
      </c>
      <c r="BK76" s="2">
        <v>0</v>
      </c>
      <c r="BL76" s="2">
        <v>0</v>
      </c>
      <c r="BM76" s="2">
        <v>0</v>
      </c>
      <c r="BN76" s="2">
        <v>0</v>
      </c>
      <c r="BO76" s="2">
        <v>0</v>
      </c>
      <c r="BP76" s="2">
        <v>0</v>
      </c>
      <c r="BQ76" s="2">
        <v>0</v>
      </c>
      <c r="BR76" s="2">
        <v>0</v>
      </c>
      <c r="BS76" s="2">
        <v>0</v>
      </c>
      <c r="BT76" s="2">
        <v>0</v>
      </c>
      <c r="BU76" s="2">
        <v>0</v>
      </c>
      <c r="BV76" s="2">
        <v>0</v>
      </c>
      <c r="BW76" s="7" t="s">
        <v>174</v>
      </c>
      <c r="BX76" s="7" t="s">
        <v>174</v>
      </c>
      <c r="BY76" s="7" t="s">
        <v>174</v>
      </c>
      <c r="BZ76" s="7" t="s">
        <v>174</v>
      </c>
      <c r="CA76" s="7" t="s">
        <v>174</v>
      </c>
      <c r="CB76" s="7" t="s">
        <v>174</v>
      </c>
      <c r="CC76" s="7" t="s">
        <v>174</v>
      </c>
      <c r="CD76" s="10" t="s">
        <v>503</v>
      </c>
    </row>
    <row r="77" spans="1:82" ht="47.25">
      <c r="A77" s="3" t="s">
        <v>317</v>
      </c>
      <c r="B77" s="76" t="s">
        <v>479</v>
      </c>
      <c r="C77" s="10" t="s">
        <v>480</v>
      </c>
      <c r="D77" s="7" t="s">
        <v>174</v>
      </c>
      <c r="E77" s="7" t="s">
        <v>174</v>
      </c>
      <c r="F77" s="7" t="s">
        <v>174</v>
      </c>
      <c r="G77" s="7" t="s">
        <v>174</v>
      </c>
      <c r="H77" s="7" t="s">
        <v>174</v>
      </c>
      <c r="I77" s="7" t="s">
        <v>174</v>
      </c>
      <c r="J77" s="7" t="s">
        <v>174</v>
      </c>
      <c r="K77" s="7" t="s">
        <v>174</v>
      </c>
      <c r="L77" s="4" t="s">
        <v>174</v>
      </c>
      <c r="M77" s="4" t="s">
        <v>174</v>
      </c>
      <c r="N77" s="4" t="s">
        <v>174</v>
      </c>
      <c r="O77" s="4" t="s">
        <v>174</v>
      </c>
      <c r="P77" s="7" t="s">
        <v>174</v>
      </c>
      <c r="Q77" s="7" t="s">
        <v>174</v>
      </c>
      <c r="R77" s="7" t="s">
        <v>174</v>
      </c>
      <c r="S77" s="4" t="s">
        <v>174</v>
      </c>
      <c r="T77" s="4" t="s">
        <v>174</v>
      </c>
      <c r="U77" s="4" t="s">
        <v>174</v>
      </c>
      <c r="V77" s="7" t="s">
        <v>174</v>
      </c>
      <c r="W77" s="7" t="s">
        <v>174</v>
      </c>
      <c r="X77" s="7" t="s">
        <v>174</v>
      </c>
      <c r="Y77" s="7" t="s">
        <v>174</v>
      </c>
      <c r="Z77" s="4" t="s">
        <v>174</v>
      </c>
      <c r="AA77" s="4" t="s">
        <v>174</v>
      </c>
      <c r="AB77" s="4" t="s">
        <v>174</v>
      </c>
      <c r="AC77" s="7" t="s">
        <v>174</v>
      </c>
      <c r="AD77" s="7" t="s">
        <v>174</v>
      </c>
      <c r="AE77" s="7" t="s">
        <v>174</v>
      </c>
      <c r="AF77" s="7" t="s">
        <v>174</v>
      </c>
      <c r="AG77" s="4" t="s">
        <v>174</v>
      </c>
      <c r="AH77" s="4" t="s">
        <v>174</v>
      </c>
      <c r="AI77" s="4" t="s">
        <v>174</v>
      </c>
      <c r="AJ77" s="7" t="s">
        <v>174</v>
      </c>
      <c r="AK77" s="7" t="s">
        <v>174</v>
      </c>
      <c r="AL77" s="7" t="s">
        <v>174</v>
      </c>
      <c r="AM77" s="7" t="s">
        <v>174</v>
      </c>
      <c r="AN77" s="2">
        <f t="shared" si="79"/>
        <v>0</v>
      </c>
      <c r="AO77" s="2">
        <f t="shared" si="80"/>
        <v>0</v>
      </c>
      <c r="AP77" s="2">
        <f t="shared" si="81"/>
        <v>0</v>
      </c>
      <c r="AQ77" s="2">
        <f t="shared" si="82"/>
        <v>0</v>
      </c>
      <c r="AR77" s="2">
        <f t="shared" si="83"/>
        <v>0</v>
      </c>
      <c r="AS77" s="2">
        <f t="shared" si="84"/>
        <v>0</v>
      </c>
      <c r="AT77" s="2">
        <f t="shared" si="85"/>
        <v>0</v>
      </c>
      <c r="AU77" s="2">
        <v>0</v>
      </c>
      <c r="AV77" s="2">
        <v>0</v>
      </c>
      <c r="AW77" s="2">
        <v>0</v>
      </c>
      <c r="AX77" s="2">
        <v>0</v>
      </c>
      <c r="AY77" s="2">
        <v>0</v>
      </c>
      <c r="AZ77" s="2">
        <v>0</v>
      </c>
      <c r="BA77" s="2">
        <v>0</v>
      </c>
      <c r="BB77" s="2">
        <v>0</v>
      </c>
      <c r="BC77" s="2">
        <v>0</v>
      </c>
      <c r="BD77" s="2">
        <v>0</v>
      </c>
      <c r="BE77" s="2">
        <v>0</v>
      </c>
      <c r="BF77" s="2">
        <v>0</v>
      </c>
      <c r="BG77" s="2">
        <v>0</v>
      </c>
      <c r="BH77" s="2">
        <v>0</v>
      </c>
      <c r="BI77" s="2">
        <v>0</v>
      </c>
      <c r="BJ77" s="2">
        <v>0</v>
      </c>
      <c r="BK77" s="2">
        <v>0</v>
      </c>
      <c r="BL77" s="2">
        <v>0</v>
      </c>
      <c r="BM77" s="2">
        <v>0</v>
      </c>
      <c r="BN77" s="2">
        <v>0</v>
      </c>
      <c r="BO77" s="2">
        <v>0</v>
      </c>
      <c r="BP77" s="2">
        <v>0</v>
      </c>
      <c r="BQ77" s="2">
        <v>0</v>
      </c>
      <c r="BR77" s="2">
        <v>0</v>
      </c>
      <c r="BS77" s="2">
        <v>0</v>
      </c>
      <c r="BT77" s="2">
        <v>0</v>
      </c>
      <c r="BU77" s="2">
        <v>0</v>
      </c>
      <c r="BV77" s="2">
        <v>0</v>
      </c>
      <c r="BW77" s="7" t="s">
        <v>174</v>
      </c>
      <c r="BX77" s="7" t="s">
        <v>174</v>
      </c>
      <c r="BY77" s="7" t="s">
        <v>174</v>
      </c>
      <c r="BZ77" s="7" t="s">
        <v>174</v>
      </c>
      <c r="CA77" s="7" t="s">
        <v>174</v>
      </c>
      <c r="CB77" s="7" t="s">
        <v>174</v>
      </c>
      <c r="CC77" s="7" t="s">
        <v>174</v>
      </c>
      <c r="CD77" s="77" t="s">
        <v>504</v>
      </c>
    </row>
    <row r="78" spans="1:82" ht="78.75">
      <c r="A78" s="3" t="s">
        <v>320</v>
      </c>
      <c r="B78" s="70" t="s">
        <v>481</v>
      </c>
      <c r="C78" s="71" t="s">
        <v>482</v>
      </c>
      <c r="D78" s="7" t="s">
        <v>174</v>
      </c>
      <c r="E78" s="7" t="s">
        <v>174</v>
      </c>
      <c r="F78" s="7" t="s">
        <v>174</v>
      </c>
      <c r="G78" s="7" t="s">
        <v>174</v>
      </c>
      <c r="H78" s="7" t="s">
        <v>174</v>
      </c>
      <c r="I78" s="7" t="s">
        <v>174</v>
      </c>
      <c r="J78" s="7" t="s">
        <v>174</v>
      </c>
      <c r="K78" s="7" t="s">
        <v>174</v>
      </c>
      <c r="L78" s="4" t="s">
        <v>174</v>
      </c>
      <c r="M78" s="4" t="s">
        <v>174</v>
      </c>
      <c r="N78" s="4" t="s">
        <v>174</v>
      </c>
      <c r="O78" s="4" t="s">
        <v>174</v>
      </c>
      <c r="P78" s="7" t="s">
        <v>174</v>
      </c>
      <c r="Q78" s="7" t="s">
        <v>174</v>
      </c>
      <c r="R78" s="7" t="s">
        <v>174</v>
      </c>
      <c r="S78" s="4" t="s">
        <v>174</v>
      </c>
      <c r="T78" s="4" t="s">
        <v>174</v>
      </c>
      <c r="U78" s="4" t="s">
        <v>174</v>
      </c>
      <c r="V78" s="7" t="s">
        <v>174</v>
      </c>
      <c r="W78" s="7" t="s">
        <v>174</v>
      </c>
      <c r="X78" s="7" t="s">
        <v>174</v>
      </c>
      <c r="Y78" s="7" t="s">
        <v>174</v>
      </c>
      <c r="Z78" s="4" t="s">
        <v>174</v>
      </c>
      <c r="AA78" s="4" t="s">
        <v>174</v>
      </c>
      <c r="AB78" s="4" t="s">
        <v>174</v>
      </c>
      <c r="AC78" s="7" t="s">
        <v>174</v>
      </c>
      <c r="AD78" s="7" t="s">
        <v>174</v>
      </c>
      <c r="AE78" s="7" t="s">
        <v>174</v>
      </c>
      <c r="AF78" s="7" t="s">
        <v>174</v>
      </c>
      <c r="AG78" s="4" t="s">
        <v>174</v>
      </c>
      <c r="AH78" s="4" t="s">
        <v>174</v>
      </c>
      <c r="AI78" s="4" t="s">
        <v>174</v>
      </c>
      <c r="AJ78" s="7" t="s">
        <v>174</v>
      </c>
      <c r="AK78" s="7" t="s">
        <v>174</v>
      </c>
      <c r="AL78" s="7" t="s">
        <v>174</v>
      </c>
      <c r="AM78" s="7" t="s">
        <v>174</v>
      </c>
      <c r="AN78" s="2">
        <f t="shared" si="79"/>
        <v>0</v>
      </c>
      <c r="AO78" s="2">
        <f t="shared" si="80"/>
        <v>0</v>
      </c>
      <c r="AP78" s="2">
        <f t="shared" si="81"/>
        <v>0</v>
      </c>
      <c r="AQ78" s="2">
        <f t="shared" si="82"/>
        <v>0</v>
      </c>
      <c r="AR78" s="2">
        <f t="shared" si="83"/>
        <v>0</v>
      </c>
      <c r="AS78" s="2">
        <f t="shared" si="84"/>
        <v>0</v>
      </c>
      <c r="AT78" s="2">
        <f t="shared" si="85"/>
        <v>0</v>
      </c>
      <c r="AU78" s="2">
        <v>0</v>
      </c>
      <c r="AV78" s="2">
        <v>0</v>
      </c>
      <c r="AW78" s="2">
        <v>0</v>
      </c>
      <c r="AX78" s="2">
        <v>0</v>
      </c>
      <c r="AY78" s="2">
        <v>0</v>
      </c>
      <c r="AZ78" s="2">
        <v>0</v>
      </c>
      <c r="BA78" s="2">
        <v>0</v>
      </c>
      <c r="BB78" s="2">
        <v>0</v>
      </c>
      <c r="BC78" s="2">
        <v>0</v>
      </c>
      <c r="BD78" s="2">
        <v>0</v>
      </c>
      <c r="BE78" s="2">
        <v>0</v>
      </c>
      <c r="BF78" s="2">
        <v>0</v>
      </c>
      <c r="BG78" s="2">
        <v>0</v>
      </c>
      <c r="BH78" s="2">
        <v>0</v>
      </c>
      <c r="BI78" s="2">
        <v>0</v>
      </c>
      <c r="BJ78" s="2">
        <v>0</v>
      </c>
      <c r="BK78" s="2">
        <v>0</v>
      </c>
      <c r="BL78" s="2">
        <v>0</v>
      </c>
      <c r="BM78" s="2">
        <v>0</v>
      </c>
      <c r="BN78" s="2">
        <v>0</v>
      </c>
      <c r="BO78" s="2">
        <v>0</v>
      </c>
      <c r="BP78" s="2">
        <v>0</v>
      </c>
      <c r="BQ78" s="2">
        <v>0</v>
      </c>
      <c r="BR78" s="2">
        <v>0</v>
      </c>
      <c r="BS78" s="2">
        <v>0</v>
      </c>
      <c r="BT78" s="2">
        <v>0</v>
      </c>
      <c r="BU78" s="2">
        <v>0</v>
      </c>
      <c r="BV78" s="2">
        <v>0</v>
      </c>
      <c r="BW78" s="7" t="s">
        <v>174</v>
      </c>
      <c r="BX78" s="7" t="s">
        <v>174</v>
      </c>
      <c r="BY78" s="7" t="s">
        <v>174</v>
      </c>
      <c r="BZ78" s="7" t="s">
        <v>174</v>
      </c>
      <c r="CA78" s="7" t="s">
        <v>174</v>
      </c>
      <c r="CB78" s="7" t="s">
        <v>174</v>
      </c>
      <c r="CC78" s="7" t="s">
        <v>174</v>
      </c>
      <c r="CD78" s="60" t="s">
        <v>505</v>
      </c>
    </row>
    <row r="79" spans="1:82" ht="63">
      <c r="A79" s="3" t="s">
        <v>485</v>
      </c>
      <c r="B79" s="70" t="s">
        <v>483</v>
      </c>
      <c r="C79" s="71" t="s">
        <v>484</v>
      </c>
      <c r="D79" s="7" t="s">
        <v>174</v>
      </c>
      <c r="E79" s="7" t="s">
        <v>174</v>
      </c>
      <c r="F79" s="7" t="s">
        <v>174</v>
      </c>
      <c r="G79" s="7" t="s">
        <v>174</v>
      </c>
      <c r="H79" s="7" t="s">
        <v>174</v>
      </c>
      <c r="I79" s="7" t="s">
        <v>174</v>
      </c>
      <c r="J79" s="7" t="s">
        <v>174</v>
      </c>
      <c r="K79" s="7" t="s">
        <v>174</v>
      </c>
      <c r="L79" s="4" t="s">
        <v>174</v>
      </c>
      <c r="M79" s="4" t="s">
        <v>174</v>
      </c>
      <c r="N79" s="4" t="s">
        <v>174</v>
      </c>
      <c r="O79" s="4" t="s">
        <v>174</v>
      </c>
      <c r="P79" s="7" t="s">
        <v>174</v>
      </c>
      <c r="Q79" s="7" t="s">
        <v>174</v>
      </c>
      <c r="R79" s="7" t="s">
        <v>174</v>
      </c>
      <c r="S79" s="4" t="s">
        <v>174</v>
      </c>
      <c r="T79" s="4" t="s">
        <v>174</v>
      </c>
      <c r="U79" s="4" t="s">
        <v>174</v>
      </c>
      <c r="V79" s="7" t="s">
        <v>174</v>
      </c>
      <c r="W79" s="7" t="s">
        <v>174</v>
      </c>
      <c r="X79" s="7" t="s">
        <v>174</v>
      </c>
      <c r="Y79" s="7" t="s">
        <v>174</v>
      </c>
      <c r="Z79" s="4" t="s">
        <v>174</v>
      </c>
      <c r="AA79" s="4" t="s">
        <v>174</v>
      </c>
      <c r="AB79" s="4" t="s">
        <v>174</v>
      </c>
      <c r="AC79" s="7" t="s">
        <v>174</v>
      </c>
      <c r="AD79" s="7" t="s">
        <v>174</v>
      </c>
      <c r="AE79" s="7" t="s">
        <v>174</v>
      </c>
      <c r="AF79" s="7" t="s">
        <v>174</v>
      </c>
      <c r="AG79" s="4" t="s">
        <v>174</v>
      </c>
      <c r="AH79" s="4" t="s">
        <v>174</v>
      </c>
      <c r="AI79" s="4" t="s">
        <v>174</v>
      </c>
      <c r="AJ79" s="7" t="s">
        <v>174</v>
      </c>
      <c r="AK79" s="7" t="s">
        <v>174</v>
      </c>
      <c r="AL79" s="7" t="s">
        <v>174</v>
      </c>
      <c r="AM79" s="7" t="s">
        <v>174</v>
      </c>
      <c r="AN79" s="2">
        <f t="shared" si="79"/>
        <v>0</v>
      </c>
      <c r="AO79" s="2">
        <f t="shared" si="80"/>
        <v>0</v>
      </c>
      <c r="AP79" s="2">
        <f t="shared" si="81"/>
        <v>0</v>
      </c>
      <c r="AQ79" s="2">
        <f t="shared" si="82"/>
        <v>0</v>
      </c>
      <c r="AR79" s="2">
        <f t="shared" si="83"/>
        <v>0</v>
      </c>
      <c r="AS79" s="2">
        <f t="shared" si="84"/>
        <v>0</v>
      </c>
      <c r="AT79" s="2">
        <f t="shared" si="85"/>
        <v>0</v>
      </c>
      <c r="AU79" s="2">
        <v>0</v>
      </c>
      <c r="AV79" s="2">
        <v>0</v>
      </c>
      <c r="AW79" s="2">
        <v>0</v>
      </c>
      <c r="AX79" s="2">
        <v>0</v>
      </c>
      <c r="AY79" s="2">
        <v>0</v>
      </c>
      <c r="AZ79" s="2">
        <v>0</v>
      </c>
      <c r="BA79" s="2">
        <v>0</v>
      </c>
      <c r="BB79" s="2">
        <v>0</v>
      </c>
      <c r="BC79" s="2">
        <v>0</v>
      </c>
      <c r="BD79" s="2">
        <v>0</v>
      </c>
      <c r="BE79" s="2">
        <v>0</v>
      </c>
      <c r="BF79" s="2">
        <v>0</v>
      </c>
      <c r="BG79" s="2">
        <v>0</v>
      </c>
      <c r="BH79" s="2">
        <v>0</v>
      </c>
      <c r="BI79" s="2">
        <v>0</v>
      </c>
      <c r="BJ79" s="2">
        <v>0</v>
      </c>
      <c r="BK79" s="2">
        <v>0</v>
      </c>
      <c r="BL79" s="2">
        <v>0</v>
      </c>
      <c r="BM79" s="2">
        <v>0</v>
      </c>
      <c r="BN79" s="2">
        <v>0</v>
      </c>
      <c r="BO79" s="2">
        <v>0</v>
      </c>
      <c r="BP79" s="2">
        <v>0</v>
      </c>
      <c r="BQ79" s="2">
        <v>0</v>
      </c>
      <c r="BR79" s="2">
        <v>0</v>
      </c>
      <c r="BS79" s="2">
        <v>0</v>
      </c>
      <c r="BT79" s="2">
        <v>0</v>
      </c>
      <c r="BU79" s="2">
        <v>0</v>
      </c>
      <c r="BV79" s="2">
        <v>0</v>
      </c>
      <c r="BW79" s="7" t="s">
        <v>174</v>
      </c>
      <c r="BX79" s="7" t="s">
        <v>174</v>
      </c>
      <c r="BY79" s="7" t="s">
        <v>174</v>
      </c>
      <c r="BZ79" s="7" t="s">
        <v>174</v>
      </c>
      <c r="CA79" s="7" t="s">
        <v>174</v>
      </c>
      <c r="CB79" s="7" t="s">
        <v>174</v>
      </c>
      <c r="CC79" s="7" t="s">
        <v>174</v>
      </c>
      <c r="CD79" s="60" t="s">
        <v>506</v>
      </c>
    </row>
    <row r="80" spans="1:82" ht="63">
      <c r="A80" s="3" t="s">
        <v>488</v>
      </c>
      <c r="B80" s="70" t="s">
        <v>486</v>
      </c>
      <c r="C80" s="71" t="s">
        <v>487</v>
      </c>
      <c r="D80" s="7" t="s">
        <v>174</v>
      </c>
      <c r="E80" s="7" t="s">
        <v>174</v>
      </c>
      <c r="F80" s="7" t="s">
        <v>174</v>
      </c>
      <c r="G80" s="7" t="s">
        <v>174</v>
      </c>
      <c r="H80" s="7" t="s">
        <v>174</v>
      </c>
      <c r="I80" s="7" t="s">
        <v>174</v>
      </c>
      <c r="J80" s="7" t="s">
        <v>174</v>
      </c>
      <c r="K80" s="7" t="s">
        <v>174</v>
      </c>
      <c r="L80" s="4" t="s">
        <v>174</v>
      </c>
      <c r="M80" s="4" t="s">
        <v>174</v>
      </c>
      <c r="N80" s="4" t="s">
        <v>174</v>
      </c>
      <c r="O80" s="4" t="s">
        <v>174</v>
      </c>
      <c r="P80" s="7" t="s">
        <v>174</v>
      </c>
      <c r="Q80" s="7" t="s">
        <v>174</v>
      </c>
      <c r="R80" s="7" t="s">
        <v>174</v>
      </c>
      <c r="S80" s="4" t="s">
        <v>174</v>
      </c>
      <c r="T80" s="4" t="s">
        <v>174</v>
      </c>
      <c r="U80" s="4" t="s">
        <v>174</v>
      </c>
      <c r="V80" s="7" t="s">
        <v>174</v>
      </c>
      <c r="W80" s="7" t="s">
        <v>174</v>
      </c>
      <c r="X80" s="7" t="s">
        <v>174</v>
      </c>
      <c r="Y80" s="7" t="s">
        <v>174</v>
      </c>
      <c r="Z80" s="4" t="s">
        <v>174</v>
      </c>
      <c r="AA80" s="4" t="s">
        <v>174</v>
      </c>
      <c r="AB80" s="4" t="s">
        <v>174</v>
      </c>
      <c r="AC80" s="7" t="s">
        <v>174</v>
      </c>
      <c r="AD80" s="7" t="s">
        <v>174</v>
      </c>
      <c r="AE80" s="7" t="s">
        <v>174</v>
      </c>
      <c r="AF80" s="7" t="s">
        <v>174</v>
      </c>
      <c r="AG80" s="4" t="s">
        <v>174</v>
      </c>
      <c r="AH80" s="4" t="s">
        <v>174</v>
      </c>
      <c r="AI80" s="4" t="s">
        <v>174</v>
      </c>
      <c r="AJ80" s="7" t="s">
        <v>174</v>
      </c>
      <c r="AK80" s="7" t="s">
        <v>174</v>
      </c>
      <c r="AL80" s="7" t="s">
        <v>174</v>
      </c>
      <c r="AM80" s="7" t="s">
        <v>174</v>
      </c>
      <c r="AN80" s="2">
        <f t="shared" si="79"/>
        <v>0</v>
      </c>
      <c r="AO80" s="2">
        <f t="shared" si="80"/>
        <v>0</v>
      </c>
      <c r="AP80" s="2">
        <f t="shared" si="81"/>
        <v>0.57499999999999996</v>
      </c>
      <c r="AQ80" s="2">
        <f t="shared" si="82"/>
        <v>0</v>
      </c>
      <c r="AR80" s="2">
        <f t="shared" si="83"/>
        <v>0</v>
      </c>
      <c r="AS80" s="2">
        <f t="shared" si="84"/>
        <v>0</v>
      </c>
      <c r="AT80" s="2">
        <f t="shared" si="85"/>
        <v>0</v>
      </c>
      <c r="AU80" s="2">
        <v>0</v>
      </c>
      <c r="AV80" s="2">
        <v>0</v>
      </c>
      <c r="AW80" s="2">
        <v>0</v>
      </c>
      <c r="AX80" s="2">
        <v>0</v>
      </c>
      <c r="AY80" s="2">
        <v>0</v>
      </c>
      <c r="AZ80" s="2">
        <v>0</v>
      </c>
      <c r="BA80" s="2">
        <v>0</v>
      </c>
      <c r="BB80" s="2">
        <v>0</v>
      </c>
      <c r="BC80" s="2">
        <v>0</v>
      </c>
      <c r="BD80" s="2">
        <v>0.57499999999999996</v>
      </c>
      <c r="BE80" s="2">
        <v>0</v>
      </c>
      <c r="BF80" s="2">
        <v>0</v>
      </c>
      <c r="BG80" s="2">
        <v>0</v>
      </c>
      <c r="BH80" s="2">
        <v>0</v>
      </c>
      <c r="BI80" s="2">
        <v>0</v>
      </c>
      <c r="BJ80" s="2">
        <v>0</v>
      </c>
      <c r="BK80" s="2">
        <v>0</v>
      </c>
      <c r="BL80" s="2">
        <v>0</v>
      </c>
      <c r="BM80" s="2">
        <v>0</v>
      </c>
      <c r="BN80" s="2">
        <v>0</v>
      </c>
      <c r="BO80" s="2">
        <v>0</v>
      </c>
      <c r="BP80" s="2">
        <v>0</v>
      </c>
      <c r="BQ80" s="2">
        <v>0</v>
      </c>
      <c r="BR80" s="2">
        <v>0</v>
      </c>
      <c r="BS80" s="2">
        <v>0</v>
      </c>
      <c r="BT80" s="2">
        <v>0</v>
      </c>
      <c r="BU80" s="2">
        <v>0</v>
      </c>
      <c r="BV80" s="2">
        <v>0</v>
      </c>
      <c r="BW80" s="7" t="s">
        <v>174</v>
      </c>
      <c r="BX80" s="7" t="s">
        <v>174</v>
      </c>
      <c r="BY80" s="7" t="s">
        <v>174</v>
      </c>
      <c r="BZ80" s="7" t="s">
        <v>174</v>
      </c>
      <c r="CA80" s="7" t="s">
        <v>174</v>
      </c>
      <c r="CB80" s="7" t="s">
        <v>174</v>
      </c>
      <c r="CC80" s="7" t="s">
        <v>174</v>
      </c>
      <c r="CD80" s="10" t="s">
        <v>507</v>
      </c>
    </row>
    <row r="81" spans="1:82" ht="78.75">
      <c r="A81" s="3" t="s">
        <v>491</v>
      </c>
      <c r="B81" s="70" t="s">
        <v>489</v>
      </c>
      <c r="C81" s="71" t="s">
        <v>490</v>
      </c>
      <c r="D81" s="7" t="s">
        <v>174</v>
      </c>
      <c r="E81" s="7" t="s">
        <v>174</v>
      </c>
      <c r="F81" s="7" t="s">
        <v>174</v>
      </c>
      <c r="G81" s="7" t="s">
        <v>174</v>
      </c>
      <c r="H81" s="7" t="s">
        <v>174</v>
      </c>
      <c r="I81" s="7" t="s">
        <v>174</v>
      </c>
      <c r="J81" s="7" t="s">
        <v>174</v>
      </c>
      <c r="K81" s="7" t="s">
        <v>174</v>
      </c>
      <c r="L81" s="4" t="s">
        <v>174</v>
      </c>
      <c r="M81" s="4" t="s">
        <v>174</v>
      </c>
      <c r="N81" s="4" t="s">
        <v>174</v>
      </c>
      <c r="O81" s="4" t="s">
        <v>174</v>
      </c>
      <c r="P81" s="7" t="s">
        <v>174</v>
      </c>
      <c r="Q81" s="7" t="s">
        <v>174</v>
      </c>
      <c r="R81" s="7" t="s">
        <v>174</v>
      </c>
      <c r="S81" s="4" t="s">
        <v>174</v>
      </c>
      <c r="T81" s="4" t="s">
        <v>174</v>
      </c>
      <c r="U81" s="4" t="s">
        <v>174</v>
      </c>
      <c r="V81" s="7" t="s">
        <v>174</v>
      </c>
      <c r="W81" s="7" t="s">
        <v>174</v>
      </c>
      <c r="X81" s="7" t="s">
        <v>174</v>
      </c>
      <c r="Y81" s="7" t="s">
        <v>174</v>
      </c>
      <c r="Z81" s="4" t="s">
        <v>174</v>
      </c>
      <c r="AA81" s="4" t="s">
        <v>174</v>
      </c>
      <c r="AB81" s="4" t="s">
        <v>174</v>
      </c>
      <c r="AC81" s="7" t="s">
        <v>174</v>
      </c>
      <c r="AD81" s="7" t="s">
        <v>174</v>
      </c>
      <c r="AE81" s="7" t="s">
        <v>174</v>
      </c>
      <c r="AF81" s="7" t="s">
        <v>174</v>
      </c>
      <c r="AG81" s="4" t="s">
        <v>174</v>
      </c>
      <c r="AH81" s="4" t="s">
        <v>174</v>
      </c>
      <c r="AI81" s="4" t="s">
        <v>174</v>
      </c>
      <c r="AJ81" s="7" t="s">
        <v>174</v>
      </c>
      <c r="AK81" s="7" t="s">
        <v>174</v>
      </c>
      <c r="AL81" s="7" t="s">
        <v>174</v>
      </c>
      <c r="AM81" s="7" t="s">
        <v>174</v>
      </c>
      <c r="AN81" s="2">
        <f t="shared" si="79"/>
        <v>0</v>
      </c>
      <c r="AO81" s="2">
        <f t="shared" si="80"/>
        <v>0</v>
      </c>
      <c r="AP81" s="2">
        <f t="shared" si="81"/>
        <v>0</v>
      </c>
      <c r="AQ81" s="2">
        <f t="shared" si="82"/>
        <v>0</v>
      </c>
      <c r="AR81" s="2">
        <f t="shared" si="83"/>
        <v>0</v>
      </c>
      <c r="AS81" s="2">
        <f t="shared" si="84"/>
        <v>0</v>
      </c>
      <c r="AT81" s="2">
        <f t="shared" si="85"/>
        <v>0</v>
      </c>
      <c r="AU81" s="2">
        <v>0</v>
      </c>
      <c r="AV81" s="2">
        <v>0</v>
      </c>
      <c r="AW81" s="2">
        <v>0</v>
      </c>
      <c r="AX81" s="2">
        <v>0</v>
      </c>
      <c r="AY81" s="2">
        <v>0</v>
      </c>
      <c r="AZ81" s="2">
        <v>0</v>
      </c>
      <c r="BA81" s="2">
        <v>0</v>
      </c>
      <c r="BB81" s="2">
        <v>0</v>
      </c>
      <c r="BC81" s="2">
        <v>0</v>
      </c>
      <c r="BD81" s="2">
        <v>0</v>
      </c>
      <c r="BE81" s="2">
        <v>0</v>
      </c>
      <c r="BF81" s="2">
        <v>0</v>
      </c>
      <c r="BG81" s="2">
        <v>0</v>
      </c>
      <c r="BH81" s="2">
        <v>0</v>
      </c>
      <c r="BI81" s="2">
        <v>0</v>
      </c>
      <c r="BJ81" s="2">
        <v>0</v>
      </c>
      <c r="BK81" s="2">
        <v>0</v>
      </c>
      <c r="BL81" s="2">
        <v>0</v>
      </c>
      <c r="BM81" s="2">
        <v>0</v>
      </c>
      <c r="BN81" s="2">
        <v>0</v>
      </c>
      <c r="BO81" s="2">
        <v>0</v>
      </c>
      <c r="BP81" s="2">
        <v>0</v>
      </c>
      <c r="BQ81" s="2">
        <v>0</v>
      </c>
      <c r="BR81" s="2">
        <v>0</v>
      </c>
      <c r="BS81" s="2">
        <v>0</v>
      </c>
      <c r="BT81" s="2">
        <v>0</v>
      </c>
      <c r="BU81" s="2">
        <v>0</v>
      </c>
      <c r="BV81" s="2">
        <v>0</v>
      </c>
      <c r="BW81" s="7" t="s">
        <v>174</v>
      </c>
      <c r="BX81" s="7" t="s">
        <v>174</v>
      </c>
      <c r="BY81" s="7" t="s">
        <v>174</v>
      </c>
      <c r="BZ81" s="7" t="s">
        <v>174</v>
      </c>
      <c r="CA81" s="7" t="s">
        <v>174</v>
      </c>
      <c r="CB81" s="7" t="s">
        <v>174</v>
      </c>
      <c r="CC81" s="7" t="s">
        <v>174</v>
      </c>
      <c r="CD81" s="10" t="s">
        <v>508</v>
      </c>
    </row>
    <row r="82" spans="1:82" ht="47.25">
      <c r="A82" s="3" t="s">
        <v>492</v>
      </c>
      <c r="B82" s="12" t="s">
        <v>305</v>
      </c>
      <c r="C82" s="63" t="s">
        <v>306</v>
      </c>
      <c r="D82" s="7" t="s">
        <v>174</v>
      </c>
      <c r="E82" s="7" t="s">
        <v>174</v>
      </c>
      <c r="F82" s="7" t="s">
        <v>174</v>
      </c>
      <c r="G82" s="7" t="s">
        <v>174</v>
      </c>
      <c r="H82" s="7" t="s">
        <v>174</v>
      </c>
      <c r="I82" s="7" t="s">
        <v>174</v>
      </c>
      <c r="J82" s="7" t="s">
        <v>174</v>
      </c>
      <c r="K82" s="7" t="s">
        <v>174</v>
      </c>
      <c r="L82" s="4" t="s">
        <v>174</v>
      </c>
      <c r="M82" s="4" t="s">
        <v>174</v>
      </c>
      <c r="N82" s="4" t="s">
        <v>174</v>
      </c>
      <c r="O82" s="4" t="s">
        <v>174</v>
      </c>
      <c r="P82" s="7" t="s">
        <v>174</v>
      </c>
      <c r="Q82" s="7" t="s">
        <v>174</v>
      </c>
      <c r="R82" s="7" t="s">
        <v>174</v>
      </c>
      <c r="S82" s="4" t="s">
        <v>174</v>
      </c>
      <c r="T82" s="4" t="s">
        <v>174</v>
      </c>
      <c r="U82" s="4" t="s">
        <v>174</v>
      </c>
      <c r="V82" s="7" t="s">
        <v>174</v>
      </c>
      <c r="W82" s="7" t="s">
        <v>174</v>
      </c>
      <c r="X82" s="7" t="s">
        <v>174</v>
      </c>
      <c r="Y82" s="7" t="s">
        <v>174</v>
      </c>
      <c r="Z82" s="4" t="s">
        <v>174</v>
      </c>
      <c r="AA82" s="4" t="s">
        <v>174</v>
      </c>
      <c r="AB82" s="4" t="s">
        <v>174</v>
      </c>
      <c r="AC82" s="7" t="s">
        <v>174</v>
      </c>
      <c r="AD82" s="7" t="s">
        <v>174</v>
      </c>
      <c r="AE82" s="7" t="s">
        <v>174</v>
      </c>
      <c r="AF82" s="7" t="s">
        <v>174</v>
      </c>
      <c r="AG82" s="4" t="s">
        <v>174</v>
      </c>
      <c r="AH82" s="4" t="s">
        <v>174</v>
      </c>
      <c r="AI82" s="4" t="s">
        <v>174</v>
      </c>
      <c r="AJ82" s="7" t="s">
        <v>174</v>
      </c>
      <c r="AK82" s="7" t="s">
        <v>174</v>
      </c>
      <c r="AL82" s="7" t="s">
        <v>174</v>
      </c>
      <c r="AM82" s="7" t="s">
        <v>174</v>
      </c>
      <c r="AN82" s="2">
        <f t="shared" ref="AN82:AN93" si="93">AU82+BB82+BI82+BP82</f>
        <v>0</v>
      </c>
      <c r="AO82" s="2">
        <f t="shared" ref="AO82:AO93" si="94">AV82+BC82+BJ82+BQ82</f>
        <v>0</v>
      </c>
      <c r="AP82" s="2">
        <f t="shared" ref="AP82:AP93" si="95">AW82+BD82+BK82+BR82</f>
        <v>0</v>
      </c>
      <c r="AQ82" s="2">
        <f t="shared" ref="AQ82:AQ93" si="96">AX82+BE82+BL82+BS82</f>
        <v>0</v>
      </c>
      <c r="AR82" s="2">
        <f t="shared" ref="AR82:AR93" si="97">AY82+BF82+BM82+BT82</f>
        <v>0</v>
      </c>
      <c r="AS82" s="2">
        <f t="shared" ref="AS82:AS93" si="98">AZ82+BG82+BN82+BU82</f>
        <v>0</v>
      </c>
      <c r="AT82" s="2">
        <f t="shared" ref="AT82:AT93" si="99">BA82+BH82+BO82+BV82</f>
        <v>0</v>
      </c>
      <c r="AU82" s="2">
        <v>0</v>
      </c>
      <c r="AV82" s="2">
        <v>0</v>
      </c>
      <c r="AW82" s="2">
        <v>0</v>
      </c>
      <c r="AX82" s="2">
        <v>0</v>
      </c>
      <c r="AY82" s="2">
        <v>0</v>
      </c>
      <c r="AZ82" s="2">
        <v>0</v>
      </c>
      <c r="BA82" s="2">
        <v>0</v>
      </c>
      <c r="BB82" s="2">
        <v>0</v>
      </c>
      <c r="BC82" s="2">
        <v>0</v>
      </c>
      <c r="BD82" s="2">
        <v>0</v>
      </c>
      <c r="BE82" s="2">
        <v>0</v>
      </c>
      <c r="BF82" s="2">
        <v>0</v>
      </c>
      <c r="BG82" s="2">
        <v>0</v>
      </c>
      <c r="BH82" s="2">
        <v>0</v>
      </c>
      <c r="BI82" s="2">
        <v>0</v>
      </c>
      <c r="BJ82" s="2">
        <v>0</v>
      </c>
      <c r="BK82" s="2">
        <v>0</v>
      </c>
      <c r="BL82" s="2">
        <v>0</v>
      </c>
      <c r="BM82" s="2">
        <v>0</v>
      </c>
      <c r="BN82" s="2">
        <v>0</v>
      </c>
      <c r="BO82" s="2">
        <v>0</v>
      </c>
      <c r="BP82" s="2">
        <v>0</v>
      </c>
      <c r="BQ82" s="2">
        <v>0</v>
      </c>
      <c r="BR82" s="2">
        <v>0</v>
      </c>
      <c r="BS82" s="2">
        <v>0</v>
      </c>
      <c r="BT82" s="2">
        <v>0</v>
      </c>
      <c r="BU82" s="2">
        <v>0</v>
      </c>
      <c r="BV82" s="2">
        <v>0</v>
      </c>
      <c r="BW82" s="7" t="s">
        <v>174</v>
      </c>
      <c r="BX82" s="7" t="s">
        <v>174</v>
      </c>
      <c r="BY82" s="7" t="s">
        <v>174</v>
      </c>
      <c r="BZ82" s="7" t="s">
        <v>174</v>
      </c>
      <c r="CA82" s="7" t="s">
        <v>174</v>
      </c>
      <c r="CB82" s="7" t="s">
        <v>174</v>
      </c>
      <c r="CC82" s="7" t="s">
        <v>174</v>
      </c>
      <c r="CD82" s="10" t="s">
        <v>379</v>
      </c>
    </row>
    <row r="83" spans="1:82" ht="63">
      <c r="A83" s="3" t="s">
        <v>493</v>
      </c>
      <c r="B83" s="12" t="s">
        <v>308</v>
      </c>
      <c r="C83" s="63" t="s">
        <v>239</v>
      </c>
      <c r="D83" s="7" t="s">
        <v>174</v>
      </c>
      <c r="E83" s="7" t="s">
        <v>174</v>
      </c>
      <c r="F83" s="7" t="s">
        <v>174</v>
      </c>
      <c r="G83" s="7" t="s">
        <v>174</v>
      </c>
      <c r="H83" s="7" t="s">
        <v>174</v>
      </c>
      <c r="I83" s="7" t="s">
        <v>174</v>
      </c>
      <c r="J83" s="7" t="s">
        <v>174</v>
      </c>
      <c r="K83" s="7" t="s">
        <v>174</v>
      </c>
      <c r="L83" s="4" t="s">
        <v>174</v>
      </c>
      <c r="M83" s="4" t="s">
        <v>174</v>
      </c>
      <c r="N83" s="4" t="s">
        <v>174</v>
      </c>
      <c r="O83" s="4" t="s">
        <v>174</v>
      </c>
      <c r="P83" s="7" t="s">
        <v>174</v>
      </c>
      <c r="Q83" s="7" t="s">
        <v>174</v>
      </c>
      <c r="R83" s="7" t="s">
        <v>174</v>
      </c>
      <c r="S83" s="4" t="s">
        <v>174</v>
      </c>
      <c r="T83" s="4" t="s">
        <v>174</v>
      </c>
      <c r="U83" s="4" t="s">
        <v>174</v>
      </c>
      <c r="V83" s="7" t="s">
        <v>174</v>
      </c>
      <c r="W83" s="7" t="s">
        <v>174</v>
      </c>
      <c r="X83" s="7" t="s">
        <v>174</v>
      </c>
      <c r="Y83" s="7" t="s">
        <v>174</v>
      </c>
      <c r="Z83" s="4" t="s">
        <v>174</v>
      </c>
      <c r="AA83" s="4" t="s">
        <v>174</v>
      </c>
      <c r="AB83" s="4" t="s">
        <v>174</v>
      </c>
      <c r="AC83" s="7" t="s">
        <v>174</v>
      </c>
      <c r="AD83" s="7" t="s">
        <v>174</v>
      </c>
      <c r="AE83" s="7" t="s">
        <v>174</v>
      </c>
      <c r="AF83" s="7" t="s">
        <v>174</v>
      </c>
      <c r="AG83" s="4" t="s">
        <v>174</v>
      </c>
      <c r="AH83" s="4" t="s">
        <v>174</v>
      </c>
      <c r="AI83" s="4" t="s">
        <v>174</v>
      </c>
      <c r="AJ83" s="7" t="s">
        <v>174</v>
      </c>
      <c r="AK83" s="7" t="s">
        <v>174</v>
      </c>
      <c r="AL83" s="7" t="s">
        <v>174</v>
      </c>
      <c r="AM83" s="7" t="s">
        <v>174</v>
      </c>
      <c r="AN83" s="2">
        <f t="shared" si="93"/>
        <v>0</v>
      </c>
      <c r="AO83" s="2">
        <f t="shared" si="94"/>
        <v>0</v>
      </c>
      <c r="AP83" s="2">
        <f t="shared" si="95"/>
        <v>4.4999999999999998E-2</v>
      </c>
      <c r="AQ83" s="2">
        <f t="shared" si="96"/>
        <v>0</v>
      </c>
      <c r="AR83" s="2">
        <f t="shared" si="97"/>
        <v>0</v>
      </c>
      <c r="AS83" s="2">
        <f t="shared" si="98"/>
        <v>0</v>
      </c>
      <c r="AT83" s="2">
        <f t="shared" si="99"/>
        <v>0</v>
      </c>
      <c r="AU83" s="2">
        <v>0</v>
      </c>
      <c r="AV83" s="2">
        <v>0</v>
      </c>
      <c r="AW83" s="2">
        <v>4.4999999999999998E-2</v>
      </c>
      <c r="AX83" s="2">
        <v>0</v>
      </c>
      <c r="AY83" s="2">
        <v>0</v>
      </c>
      <c r="AZ83" s="2">
        <v>0</v>
      </c>
      <c r="BA83" s="2">
        <v>0</v>
      </c>
      <c r="BB83" s="2">
        <v>0</v>
      </c>
      <c r="BC83" s="2">
        <v>0</v>
      </c>
      <c r="BD83" s="2">
        <v>0</v>
      </c>
      <c r="BE83" s="2">
        <v>0</v>
      </c>
      <c r="BF83" s="2">
        <v>0</v>
      </c>
      <c r="BG83" s="2">
        <v>0</v>
      </c>
      <c r="BH83" s="2">
        <v>0</v>
      </c>
      <c r="BI83" s="2">
        <v>0</v>
      </c>
      <c r="BJ83" s="2">
        <v>0</v>
      </c>
      <c r="BK83" s="2">
        <v>0</v>
      </c>
      <c r="BL83" s="2">
        <v>0</v>
      </c>
      <c r="BM83" s="2">
        <v>0</v>
      </c>
      <c r="BN83" s="2">
        <v>0</v>
      </c>
      <c r="BO83" s="2">
        <v>0</v>
      </c>
      <c r="BP83" s="2">
        <v>0</v>
      </c>
      <c r="BQ83" s="2">
        <v>0</v>
      </c>
      <c r="BR83" s="2">
        <v>0</v>
      </c>
      <c r="BS83" s="2">
        <v>0</v>
      </c>
      <c r="BT83" s="2">
        <v>0</v>
      </c>
      <c r="BU83" s="2">
        <v>0</v>
      </c>
      <c r="BV83" s="2">
        <v>0</v>
      </c>
      <c r="BW83" s="7" t="s">
        <v>174</v>
      </c>
      <c r="BX83" s="7" t="s">
        <v>174</v>
      </c>
      <c r="BY83" s="7" t="s">
        <v>174</v>
      </c>
      <c r="BZ83" s="7" t="s">
        <v>174</v>
      </c>
      <c r="CA83" s="7" t="s">
        <v>174</v>
      </c>
      <c r="CB83" s="7" t="s">
        <v>174</v>
      </c>
      <c r="CC83" s="7" t="s">
        <v>174</v>
      </c>
      <c r="CD83" s="10" t="s">
        <v>380</v>
      </c>
    </row>
    <row r="84" spans="1:82" ht="63">
      <c r="A84" s="3" t="s">
        <v>494</v>
      </c>
      <c r="B84" s="78" t="s">
        <v>310</v>
      </c>
      <c r="C84" s="59" t="s">
        <v>311</v>
      </c>
      <c r="D84" s="7" t="s">
        <v>174</v>
      </c>
      <c r="E84" s="7" t="s">
        <v>174</v>
      </c>
      <c r="F84" s="7" t="s">
        <v>174</v>
      </c>
      <c r="G84" s="7" t="s">
        <v>174</v>
      </c>
      <c r="H84" s="7" t="s">
        <v>174</v>
      </c>
      <c r="I84" s="7" t="s">
        <v>174</v>
      </c>
      <c r="J84" s="7" t="s">
        <v>174</v>
      </c>
      <c r="K84" s="7" t="s">
        <v>174</v>
      </c>
      <c r="L84" s="4" t="s">
        <v>174</v>
      </c>
      <c r="M84" s="4" t="s">
        <v>174</v>
      </c>
      <c r="N84" s="4" t="s">
        <v>174</v>
      </c>
      <c r="O84" s="4" t="s">
        <v>174</v>
      </c>
      <c r="P84" s="7" t="s">
        <v>174</v>
      </c>
      <c r="Q84" s="7" t="s">
        <v>174</v>
      </c>
      <c r="R84" s="7" t="s">
        <v>174</v>
      </c>
      <c r="S84" s="4" t="s">
        <v>174</v>
      </c>
      <c r="T84" s="4" t="s">
        <v>174</v>
      </c>
      <c r="U84" s="4" t="s">
        <v>174</v>
      </c>
      <c r="V84" s="7" t="s">
        <v>174</v>
      </c>
      <c r="W84" s="7" t="s">
        <v>174</v>
      </c>
      <c r="X84" s="7" t="s">
        <v>174</v>
      </c>
      <c r="Y84" s="7" t="s">
        <v>174</v>
      </c>
      <c r="Z84" s="4" t="s">
        <v>174</v>
      </c>
      <c r="AA84" s="4" t="s">
        <v>174</v>
      </c>
      <c r="AB84" s="4" t="s">
        <v>174</v>
      </c>
      <c r="AC84" s="7" t="s">
        <v>174</v>
      </c>
      <c r="AD84" s="7" t="s">
        <v>174</v>
      </c>
      <c r="AE84" s="7" t="s">
        <v>174</v>
      </c>
      <c r="AF84" s="7" t="s">
        <v>174</v>
      </c>
      <c r="AG84" s="4" t="s">
        <v>174</v>
      </c>
      <c r="AH84" s="4" t="s">
        <v>174</v>
      </c>
      <c r="AI84" s="4" t="s">
        <v>174</v>
      </c>
      <c r="AJ84" s="7" t="s">
        <v>174</v>
      </c>
      <c r="AK84" s="7" t="s">
        <v>174</v>
      </c>
      <c r="AL84" s="7" t="s">
        <v>174</v>
      </c>
      <c r="AM84" s="7" t="s">
        <v>174</v>
      </c>
      <c r="AN84" s="2">
        <f t="shared" si="93"/>
        <v>0</v>
      </c>
      <c r="AO84" s="2">
        <f t="shared" si="94"/>
        <v>0</v>
      </c>
      <c r="AP84" s="2">
        <f t="shared" si="95"/>
        <v>0.26500000000000001</v>
      </c>
      <c r="AQ84" s="2">
        <f t="shared" si="96"/>
        <v>0</v>
      </c>
      <c r="AR84" s="2">
        <f t="shared" si="97"/>
        <v>0</v>
      </c>
      <c r="AS84" s="2">
        <f t="shared" si="98"/>
        <v>0</v>
      </c>
      <c r="AT84" s="2">
        <f t="shared" si="99"/>
        <v>0</v>
      </c>
      <c r="AU84" s="2">
        <v>0</v>
      </c>
      <c r="AV84" s="2">
        <v>0</v>
      </c>
      <c r="AW84" s="2">
        <v>0</v>
      </c>
      <c r="AX84" s="2">
        <v>0</v>
      </c>
      <c r="AY84" s="2">
        <v>0</v>
      </c>
      <c r="AZ84" s="2">
        <v>0</v>
      </c>
      <c r="BA84" s="2">
        <v>0</v>
      </c>
      <c r="BB84" s="2">
        <v>0</v>
      </c>
      <c r="BC84" s="2">
        <v>0</v>
      </c>
      <c r="BD84" s="2">
        <v>0.26500000000000001</v>
      </c>
      <c r="BE84" s="2">
        <v>0</v>
      </c>
      <c r="BF84" s="2">
        <v>0</v>
      </c>
      <c r="BG84" s="2">
        <v>0</v>
      </c>
      <c r="BH84" s="2">
        <v>0</v>
      </c>
      <c r="BI84" s="2">
        <v>0</v>
      </c>
      <c r="BJ84" s="2">
        <v>0</v>
      </c>
      <c r="BK84" s="2">
        <v>0</v>
      </c>
      <c r="BL84" s="2">
        <v>0</v>
      </c>
      <c r="BM84" s="2">
        <v>0</v>
      </c>
      <c r="BN84" s="2">
        <v>0</v>
      </c>
      <c r="BO84" s="2">
        <v>0</v>
      </c>
      <c r="BP84" s="2">
        <v>0</v>
      </c>
      <c r="BQ84" s="2">
        <v>0</v>
      </c>
      <c r="BR84" s="2">
        <v>0</v>
      </c>
      <c r="BS84" s="2">
        <v>0</v>
      </c>
      <c r="BT84" s="2">
        <v>0</v>
      </c>
      <c r="BU84" s="2">
        <v>0</v>
      </c>
      <c r="BV84" s="2">
        <v>0</v>
      </c>
      <c r="BW84" s="7" t="s">
        <v>174</v>
      </c>
      <c r="BX84" s="7" t="s">
        <v>174</v>
      </c>
      <c r="BY84" s="7" t="s">
        <v>174</v>
      </c>
      <c r="BZ84" s="7" t="s">
        <v>174</v>
      </c>
      <c r="CA84" s="7" t="s">
        <v>174</v>
      </c>
      <c r="CB84" s="7" t="s">
        <v>174</v>
      </c>
      <c r="CC84" s="7" t="s">
        <v>174</v>
      </c>
      <c r="CD84" s="10" t="s">
        <v>381</v>
      </c>
    </row>
    <row r="85" spans="1:82" ht="31.5">
      <c r="A85" s="3" t="s">
        <v>495</v>
      </c>
      <c r="B85" s="74" t="s">
        <v>313</v>
      </c>
      <c r="C85" s="69" t="s">
        <v>204</v>
      </c>
      <c r="D85" s="7" t="s">
        <v>174</v>
      </c>
      <c r="E85" s="7" t="s">
        <v>174</v>
      </c>
      <c r="F85" s="7" t="s">
        <v>174</v>
      </c>
      <c r="G85" s="7" t="s">
        <v>174</v>
      </c>
      <c r="H85" s="7" t="s">
        <v>174</v>
      </c>
      <c r="I85" s="7" t="s">
        <v>174</v>
      </c>
      <c r="J85" s="7" t="s">
        <v>174</v>
      </c>
      <c r="K85" s="7" t="s">
        <v>174</v>
      </c>
      <c r="L85" s="4" t="s">
        <v>174</v>
      </c>
      <c r="M85" s="4" t="s">
        <v>174</v>
      </c>
      <c r="N85" s="4" t="s">
        <v>174</v>
      </c>
      <c r="O85" s="4" t="s">
        <v>174</v>
      </c>
      <c r="P85" s="7" t="s">
        <v>174</v>
      </c>
      <c r="Q85" s="7" t="s">
        <v>174</v>
      </c>
      <c r="R85" s="7" t="s">
        <v>174</v>
      </c>
      <c r="S85" s="4" t="s">
        <v>174</v>
      </c>
      <c r="T85" s="4" t="s">
        <v>174</v>
      </c>
      <c r="U85" s="4" t="s">
        <v>174</v>
      </c>
      <c r="V85" s="7" t="s">
        <v>174</v>
      </c>
      <c r="W85" s="7" t="s">
        <v>174</v>
      </c>
      <c r="X85" s="7" t="s">
        <v>174</v>
      </c>
      <c r="Y85" s="7" t="s">
        <v>174</v>
      </c>
      <c r="Z85" s="4" t="s">
        <v>174</v>
      </c>
      <c r="AA85" s="4" t="s">
        <v>174</v>
      </c>
      <c r="AB85" s="4" t="s">
        <v>174</v>
      </c>
      <c r="AC85" s="7" t="s">
        <v>174</v>
      </c>
      <c r="AD85" s="7" t="s">
        <v>174</v>
      </c>
      <c r="AE85" s="7" t="s">
        <v>174</v>
      </c>
      <c r="AF85" s="7" t="s">
        <v>174</v>
      </c>
      <c r="AG85" s="4" t="s">
        <v>174</v>
      </c>
      <c r="AH85" s="4" t="s">
        <v>174</v>
      </c>
      <c r="AI85" s="4" t="s">
        <v>174</v>
      </c>
      <c r="AJ85" s="7" t="s">
        <v>174</v>
      </c>
      <c r="AK85" s="7" t="s">
        <v>174</v>
      </c>
      <c r="AL85" s="7" t="s">
        <v>174</v>
      </c>
      <c r="AM85" s="7" t="s">
        <v>174</v>
      </c>
      <c r="AN85" s="2">
        <f t="shared" si="93"/>
        <v>0</v>
      </c>
      <c r="AO85" s="2">
        <f t="shared" si="94"/>
        <v>0</v>
      </c>
      <c r="AP85" s="2">
        <f t="shared" si="95"/>
        <v>0</v>
      </c>
      <c r="AQ85" s="2">
        <f t="shared" si="96"/>
        <v>0</v>
      </c>
      <c r="AR85" s="2">
        <f t="shared" si="97"/>
        <v>0</v>
      </c>
      <c r="AS85" s="2">
        <f t="shared" si="98"/>
        <v>0</v>
      </c>
      <c r="AT85" s="2">
        <f t="shared" si="99"/>
        <v>0</v>
      </c>
      <c r="AU85" s="2">
        <v>0</v>
      </c>
      <c r="AV85" s="2">
        <v>0</v>
      </c>
      <c r="AW85" s="2">
        <v>0</v>
      </c>
      <c r="AX85" s="2">
        <v>0</v>
      </c>
      <c r="AY85" s="2">
        <v>0</v>
      </c>
      <c r="AZ85" s="2">
        <v>0</v>
      </c>
      <c r="BA85" s="2">
        <v>0</v>
      </c>
      <c r="BB85" s="2">
        <v>0</v>
      </c>
      <c r="BC85" s="2">
        <v>0</v>
      </c>
      <c r="BD85" s="2">
        <v>0</v>
      </c>
      <c r="BE85" s="2">
        <v>0</v>
      </c>
      <c r="BF85" s="2">
        <v>0</v>
      </c>
      <c r="BG85" s="2">
        <v>0</v>
      </c>
      <c r="BH85" s="2">
        <v>0</v>
      </c>
      <c r="BI85" s="2">
        <v>0</v>
      </c>
      <c r="BJ85" s="2">
        <v>0</v>
      </c>
      <c r="BK85" s="2">
        <v>0</v>
      </c>
      <c r="BL85" s="2">
        <v>0</v>
      </c>
      <c r="BM85" s="2">
        <v>0</v>
      </c>
      <c r="BN85" s="2">
        <v>0</v>
      </c>
      <c r="BO85" s="2">
        <v>0</v>
      </c>
      <c r="BP85" s="2">
        <v>0</v>
      </c>
      <c r="BQ85" s="2">
        <v>0</v>
      </c>
      <c r="BR85" s="2">
        <v>0</v>
      </c>
      <c r="BS85" s="2">
        <v>0</v>
      </c>
      <c r="BT85" s="2">
        <v>0</v>
      </c>
      <c r="BU85" s="2">
        <v>0</v>
      </c>
      <c r="BV85" s="2">
        <v>0</v>
      </c>
      <c r="BW85" s="7" t="s">
        <v>174</v>
      </c>
      <c r="BX85" s="7" t="s">
        <v>174</v>
      </c>
      <c r="BY85" s="7" t="s">
        <v>174</v>
      </c>
      <c r="BZ85" s="7" t="s">
        <v>174</v>
      </c>
      <c r="CA85" s="7" t="s">
        <v>174</v>
      </c>
      <c r="CB85" s="7" t="s">
        <v>174</v>
      </c>
      <c r="CC85" s="7" t="s">
        <v>174</v>
      </c>
      <c r="CD85" s="10" t="s">
        <v>382</v>
      </c>
    </row>
    <row r="86" spans="1:82" ht="47.25">
      <c r="A86" s="3" t="s">
        <v>496</v>
      </c>
      <c r="B86" s="12" t="s">
        <v>315</v>
      </c>
      <c r="C86" s="60" t="s">
        <v>316</v>
      </c>
      <c r="D86" s="7" t="s">
        <v>174</v>
      </c>
      <c r="E86" s="7" t="s">
        <v>174</v>
      </c>
      <c r="F86" s="7" t="s">
        <v>174</v>
      </c>
      <c r="G86" s="7" t="s">
        <v>174</v>
      </c>
      <c r="H86" s="7" t="s">
        <v>174</v>
      </c>
      <c r="I86" s="7" t="s">
        <v>174</v>
      </c>
      <c r="J86" s="7" t="s">
        <v>174</v>
      </c>
      <c r="K86" s="7" t="s">
        <v>174</v>
      </c>
      <c r="L86" s="4" t="s">
        <v>174</v>
      </c>
      <c r="M86" s="4" t="s">
        <v>174</v>
      </c>
      <c r="N86" s="4" t="s">
        <v>174</v>
      </c>
      <c r="O86" s="4" t="s">
        <v>174</v>
      </c>
      <c r="P86" s="7" t="s">
        <v>174</v>
      </c>
      <c r="Q86" s="7" t="s">
        <v>174</v>
      </c>
      <c r="R86" s="7" t="s">
        <v>174</v>
      </c>
      <c r="S86" s="4" t="s">
        <v>174</v>
      </c>
      <c r="T86" s="4" t="s">
        <v>174</v>
      </c>
      <c r="U86" s="4" t="s">
        <v>174</v>
      </c>
      <c r="V86" s="7" t="s">
        <v>174</v>
      </c>
      <c r="W86" s="7" t="s">
        <v>174</v>
      </c>
      <c r="X86" s="7" t="s">
        <v>174</v>
      </c>
      <c r="Y86" s="7" t="s">
        <v>174</v>
      </c>
      <c r="Z86" s="4" t="s">
        <v>174</v>
      </c>
      <c r="AA86" s="4" t="s">
        <v>174</v>
      </c>
      <c r="AB86" s="4" t="s">
        <v>174</v>
      </c>
      <c r="AC86" s="7" t="s">
        <v>174</v>
      </c>
      <c r="AD86" s="7" t="s">
        <v>174</v>
      </c>
      <c r="AE86" s="7" t="s">
        <v>174</v>
      </c>
      <c r="AF86" s="7" t="s">
        <v>174</v>
      </c>
      <c r="AG86" s="4" t="s">
        <v>174</v>
      </c>
      <c r="AH86" s="4" t="s">
        <v>174</v>
      </c>
      <c r="AI86" s="4" t="s">
        <v>174</v>
      </c>
      <c r="AJ86" s="7" t="s">
        <v>174</v>
      </c>
      <c r="AK86" s="7" t="s">
        <v>174</v>
      </c>
      <c r="AL86" s="7" t="s">
        <v>174</v>
      </c>
      <c r="AM86" s="7" t="s">
        <v>174</v>
      </c>
      <c r="AN86" s="2">
        <f t="shared" ref="AN86" si="100">AU86+BB86+BI86+BP86</f>
        <v>0</v>
      </c>
      <c r="AO86" s="2">
        <f t="shared" ref="AO86" si="101">AV86+BC86+BJ86+BQ86</f>
        <v>0</v>
      </c>
      <c r="AP86" s="2">
        <f t="shared" ref="AP86" si="102">AW86+BD86+BK86+BR86</f>
        <v>0</v>
      </c>
      <c r="AQ86" s="2">
        <f t="shared" ref="AQ86" si="103">AX86+BE86+BL86+BS86</f>
        <v>0</v>
      </c>
      <c r="AR86" s="2">
        <f t="shared" ref="AR86" si="104">AY86+BF86+BM86+BT86</f>
        <v>0</v>
      </c>
      <c r="AS86" s="2">
        <f t="shared" ref="AS86" si="105">AZ86+BG86+BN86+BU86</f>
        <v>0</v>
      </c>
      <c r="AT86" s="2">
        <f t="shared" ref="AT86" si="106">BA86+BH86+BO86+BV86</f>
        <v>0</v>
      </c>
      <c r="AU86" s="2">
        <v>0</v>
      </c>
      <c r="AV86" s="2">
        <v>0</v>
      </c>
      <c r="AW86" s="2">
        <v>0</v>
      </c>
      <c r="AX86" s="2">
        <v>0</v>
      </c>
      <c r="AY86" s="2">
        <v>0</v>
      </c>
      <c r="AZ86" s="2">
        <v>0</v>
      </c>
      <c r="BA86" s="2">
        <v>0</v>
      </c>
      <c r="BB86" s="2">
        <v>0</v>
      </c>
      <c r="BC86" s="2">
        <v>0</v>
      </c>
      <c r="BD86" s="2">
        <v>0</v>
      </c>
      <c r="BE86" s="2">
        <v>0</v>
      </c>
      <c r="BF86" s="2">
        <v>0</v>
      </c>
      <c r="BG86" s="2">
        <v>0</v>
      </c>
      <c r="BH86" s="2">
        <v>0</v>
      </c>
      <c r="BI86" s="2">
        <v>0</v>
      </c>
      <c r="BJ86" s="2">
        <v>0</v>
      </c>
      <c r="BK86" s="2">
        <v>0</v>
      </c>
      <c r="BL86" s="2">
        <v>0</v>
      </c>
      <c r="BM86" s="2">
        <v>0</v>
      </c>
      <c r="BN86" s="2">
        <v>0</v>
      </c>
      <c r="BO86" s="2">
        <v>0</v>
      </c>
      <c r="BP86" s="2">
        <v>0</v>
      </c>
      <c r="BQ86" s="2">
        <v>0</v>
      </c>
      <c r="BR86" s="2">
        <v>0</v>
      </c>
      <c r="BS86" s="2">
        <v>0</v>
      </c>
      <c r="BT86" s="2">
        <v>0</v>
      </c>
      <c r="BU86" s="2">
        <v>0</v>
      </c>
      <c r="BV86" s="2">
        <v>0</v>
      </c>
      <c r="BW86" s="7" t="s">
        <v>174</v>
      </c>
      <c r="BX86" s="7" t="s">
        <v>174</v>
      </c>
      <c r="BY86" s="7" t="s">
        <v>174</v>
      </c>
      <c r="BZ86" s="7" t="s">
        <v>174</v>
      </c>
      <c r="CA86" s="7" t="s">
        <v>174</v>
      </c>
      <c r="CB86" s="7" t="s">
        <v>174</v>
      </c>
      <c r="CC86" s="7" t="s">
        <v>174</v>
      </c>
      <c r="CD86" s="10" t="s">
        <v>383</v>
      </c>
    </row>
    <row r="87" spans="1:82" ht="47.25">
      <c r="A87" s="3" t="s">
        <v>497</v>
      </c>
      <c r="B87" s="12" t="s">
        <v>318</v>
      </c>
      <c r="C87" s="59" t="s">
        <v>319</v>
      </c>
      <c r="D87" s="7" t="s">
        <v>174</v>
      </c>
      <c r="E87" s="7" t="s">
        <v>174</v>
      </c>
      <c r="F87" s="7" t="s">
        <v>174</v>
      </c>
      <c r="G87" s="7" t="s">
        <v>174</v>
      </c>
      <c r="H87" s="7" t="s">
        <v>174</v>
      </c>
      <c r="I87" s="7" t="s">
        <v>174</v>
      </c>
      <c r="J87" s="7" t="s">
        <v>174</v>
      </c>
      <c r="K87" s="7" t="s">
        <v>174</v>
      </c>
      <c r="L87" s="4"/>
      <c r="M87" s="4" t="s">
        <v>174</v>
      </c>
      <c r="N87" s="4" t="s">
        <v>174</v>
      </c>
      <c r="O87" s="4" t="s">
        <v>174</v>
      </c>
      <c r="P87" s="7" t="s">
        <v>174</v>
      </c>
      <c r="Q87" s="7" t="s">
        <v>174</v>
      </c>
      <c r="R87" s="7" t="s">
        <v>174</v>
      </c>
      <c r="S87" s="4" t="s">
        <v>174</v>
      </c>
      <c r="T87" s="4" t="s">
        <v>174</v>
      </c>
      <c r="U87" s="4" t="s">
        <v>174</v>
      </c>
      <c r="V87" s="7" t="s">
        <v>174</v>
      </c>
      <c r="W87" s="7" t="s">
        <v>174</v>
      </c>
      <c r="X87" s="7" t="s">
        <v>174</v>
      </c>
      <c r="Y87" s="7" t="s">
        <v>174</v>
      </c>
      <c r="Z87" s="4" t="s">
        <v>174</v>
      </c>
      <c r="AA87" s="4" t="s">
        <v>174</v>
      </c>
      <c r="AB87" s="4" t="s">
        <v>174</v>
      </c>
      <c r="AC87" s="7" t="s">
        <v>174</v>
      </c>
      <c r="AD87" s="7" t="s">
        <v>174</v>
      </c>
      <c r="AE87" s="7" t="s">
        <v>174</v>
      </c>
      <c r="AF87" s="7" t="s">
        <v>174</v>
      </c>
      <c r="AG87" s="4" t="s">
        <v>174</v>
      </c>
      <c r="AH87" s="4" t="s">
        <v>174</v>
      </c>
      <c r="AI87" s="4" t="s">
        <v>174</v>
      </c>
      <c r="AJ87" s="7" t="s">
        <v>174</v>
      </c>
      <c r="AK87" s="7" t="s">
        <v>174</v>
      </c>
      <c r="AL87" s="7" t="s">
        <v>174</v>
      </c>
      <c r="AM87" s="7" t="s">
        <v>174</v>
      </c>
      <c r="AN87" s="2">
        <f t="shared" si="93"/>
        <v>0</v>
      </c>
      <c r="AO87" s="2">
        <f t="shared" si="94"/>
        <v>0</v>
      </c>
      <c r="AP87" s="2">
        <f t="shared" si="95"/>
        <v>0.03</v>
      </c>
      <c r="AQ87" s="2">
        <f t="shared" si="96"/>
        <v>0</v>
      </c>
      <c r="AR87" s="2">
        <f t="shared" si="97"/>
        <v>0</v>
      </c>
      <c r="AS87" s="2">
        <f t="shared" si="98"/>
        <v>0</v>
      </c>
      <c r="AT87" s="2">
        <f t="shared" si="99"/>
        <v>0</v>
      </c>
      <c r="AU87" s="2">
        <v>0</v>
      </c>
      <c r="AV87" s="2">
        <v>0</v>
      </c>
      <c r="AW87" s="2">
        <v>0</v>
      </c>
      <c r="AX87" s="2">
        <v>0</v>
      </c>
      <c r="AY87" s="2">
        <v>0</v>
      </c>
      <c r="AZ87" s="2">
        <v>0</v>
      </c>
      <c r="BA87" s="2">
        <v>0</v>
      </c>
      <c r="BB87" s="2">
        <v>0</v>
      </c>
      <c r="BC87" s="2">
        <v>0</v>
      </c>
      <c r="BD87" s="2">
        <v>0.03</v>
      </c>
      <c r="BE87" s="2">
        <v>0</v>
      </c>
      <c r="BF87" s="2">
        <v>0</v>
      </c>
      <c r="BG87" s="2">
        <v>0</v>
      </c>
      <c r="BH87" s="2">
        <v>0</v>
      </c>
      <c r="BI87" s="2">
        <v>0</v>
      </c>
      <c r="BJ87" s="2">
        <v>0</v>
      </c>
      <c r="BK87" s="2">
        <v>0</v>
      </c>
      <c r="BL87" s="2">
        <v>0</v>
      </c>
      <c r="BM87" s="2">
        <v>0</v>
      </c>
      <c r="BN87" s="2">
        <v>0</v>
      </c>
      <c r="BO87" s="2">
        <v>0</v>
      </c>
      <c r="BP87" s="2">
        <v>0</v>
      </c>
      <c r="BQ87" s="2">
        <v>0</v>
      </c>
      <c r="BR87" s="2">
        <v>0</v>
      </c>
      <c r="BS87" s="2">
        <v>0</v>
      </c>
      <c r="BT87" s="2">
        <v>0</v>
      </c>
      <c r="BU87" s="2">
        <v>0</v>
      </c>
      <c r="BV87" s="2">
        <v>0</v>
      </c>
      <c r="BW87" s="7" t="s">
        <v>174</v>
      </c>
      <c r="BX87" s="7" t="s">
        <v>174</v>
      </c>
      <c r="BY87" s="7" t="s">
        <v>174</v>
      </c>
      <c r="BZ87" s="7" t="s">
        <v>174</v>
      </c>
      <c r="CA87" s="7" t="s">
        <v>174</v>
      </c>
      <c r="CB87" s="7" t="s">
        <v>174</v>
      </c>
      <c r="CC87" s="7" t="s">
        <v>174</v>
      </c>
      <c r="CD87" s="10" t="s">
        <v>384</v>
      </c>
    </row>
    <row r="88" spans="1:82" ht="141.75">
      <c r="A88" s="3" t="s">
        <v>498</v>
      </c>
      <c r="B88" s="12" t="s">
        <v>223</v>
      </c>
      <c r="C88" s="59" t="s">
        <v>224</v>
      </c>
      <c r="D88" s="7" t="s">
        <v>174</v>
      </c>
      <c r="E88" s="7" t="s">
        <v>174</v>
      </c>
      <c r="F88" s="7" t="s">
        <v>174</v>
      </c>
      <c r="G88" s="7" t="s">
        <v>174</v>
      </c>
      <c r="H88" s="7" t="s">
        <v>174</v>
      </c>
      <c r="I88" s="7" t="s">
        <v>174</v>
      </c>
      <c r="J88" s="7" t="s">
        <v>174</v>
      </c>
      <c r="K88" s="7" t="s">
        <v>174</v>
      </c>
      <c r="L88" s="4" t="s">
        <v>174</v>
      </c>
      <c r="M88" s="4" t="s">
        <v>174</v>
      </c>
      <c r="N88" s="4" t="s">
        <v>174</v>
      </c>
      <c r="O88" s="4" t="s">
        <v>174</v>
      </c>
      <c r="P88" s="7" t="s">
        <v>174</v>
      </c>
      <c r="Q88" s="7" t="s">
        <v>174</v>
      </c>
      <c r="R88" s="7" t="s">
        <v>174</v>
      </c>
      <c r="S88" s="4" t="s">
        <v>174</v>
      </c>
      <c r="T88" s="4" t="s">
        <v>174</v>
      </c>
      <c r="U88" s="4" t="s">
        <v>174</v>
      </c>
      <c r="V88" s="7" t="s">
        <v>174</v>
      </c>
      <c r="W88" s="7" t="s">
        <v>174</v>
      </c>
      <c r="X88" s="7" t="s">
        <v>174</v>
      </c>
      <c r="Y88" s="7" t="s">
        <v>174</v>
      </c>
      <c r="Z88" s="4" t="s">
        <v>174</v>
      </c>
      <c r="AA88" s="4" t="s">
        <v>174</v>
      </c>
      <c r="AB88" s="4" t="s">
        <v>174</v>
      </c>
      <c r="AC88" s="7" t="s">
        <v>174</v>
      </c>
      <c r="AD88" s="7" t="s">
        <v>174</v>
      </c>
      <c r="AE88" s="7" t="s">
        <v>174</v>
      </c>
      <c r="AF88" s="7" t="s">
        <v>174</v>
      </c>
      <c r="AG88" s="4" t="s">
        <v>174</v>
      </c>
      <c r="AH88" s="4" t="s">
        <v>174</v>
      </c>
      <c r="AI88" s="4" t="s">
        <v>174</v>
      </c>
      <c r="AJ88" s="7" t="s">
        <v>174</v>
      </c>
      <c r="AK88" s="7" t="s">
        <v>174</v>
      </c>
      <c r="AL88" s="7" t="s">
        <v>174</v>
      </c>
      <c r="AM88" s="7" t="s">
        <v>174</v>
      </c>
      <c r="AN88" s="2">
        <f t="shared" si="93"/>
        <v>0</v>
      </c>
      <c r="AO88" s="2">
        <f t="shared" si="94"/>
        <v>0</v>
      </c>
      <c r="AP88" s="2">
        <f t="shared" si="95"/>
        <v>0.35</v>
      </c>
      <c r="AQ88" s="2">
        <f t="shared" si="96"/>
        <v>0</v>
      </c>
      <c r="AR88" s="2">
        <f t="shared" si="97"/>
        <v>0</v>
      </c>
      <c r="AS88" s="2">
        <f t="shared" si="98"/>
        <v>0</v>
      </c>
      <c r="AT88" s="2">
        <f t="shared" si="99"/>
        <v>0</v>
      </c>
      <c r="AU88" s="2">
        <v>0</v>
      </c>
      <c r="AV88" s="2">
        <v>0</v>
      </c>
      <c r="AW88" s="2">
        <v>0</v>
      </c>
      <c r="AX88" s="2">
        <v>0</v>
      </c>
      <c r="AY88" s="2">
        <v>0</v>
      </c>
      <c r="AZ88" s="2">
        <v>0</v>
      </c>
      <c r="BA88" s="2">
        <v>0</v>
      </c>
      <c r="BB88" s="2">
        <v>0</v>
      </c>
      <c r="BC88" s="2">
        <v>0</v>
      </c>
      <c r="BD88" s="2">
        <v>0.35</v>
      </c>
      <c r="BE88" s="2">
        <v>0</v>
      </c>
      <c r="BF88" s="2">
        <v>0</v>
      </c>
      <c r="BG88" s="2">
        <v>0</v>
      </c>
      <c r="BH88" s="2">
        <v>0</v>
      </c>
      <c r="BI88" s="2">
        <v>0</v>
      </c>
      <c r="BJ88" s="2">
        <v>0</v>
      </c>
      <c r="BK88" s="2">
        <v>0</v>
      </c>
      <c r="BL88" s="2">
        <v>0</v>
      </c>
      <c r="BM88" s="2">
        <v>0</v>
      </c>
      <c r="BN88" s="2">
        <v>0</v>
      </c>
      <c r="BO88" s="2">
        <v>0</v>
      </c>
      <c r="BP88" s="2">
        <v>0</v>
      </c>
      <c r="BQ88" s="2">
        <v>0</v>
      </c>
      <c r="BR88" s="2">
        <v>0</v>
      </c>
      <c r="BS88" s="2">
        <v>0</v>
      </c>
      <c r="BT88" s="2">
        <v>0</v>
      </c>
      <c r="BU88" s="2">
        <v>0</v>
      </c>
      <c r="BV88" s="2">
        <v>0</v>
      </c>
      <c r="BW88" s="7" t="s">
        <v>174</v>
      </c>
      <c r="BX88" s="7" t="s">
        <v>174</v>
      </c>
      <c r="BY88" s="7" t="s">
        <v>174</v>
      </c>
      <c r="BZ88" s="7" t="s">
        <v>174</v>
      </c>
      <c r="CA88" s="7" t="s">
        <v>174</v>
      </c>
      <c r="CB88" s="7" t="s">
        <v>174</v>
      </c>
      <c r="CC88" s="7" t="s">
        <v>174</v>
      </c>
      <c r="CD88" s="60" t="s">
        <v>385</v>
      </c>
    </row>
    <row r="89" spans="1:82" ht="30" customHeight="1">
      <c r="A89" s="79" t="s">
        <v>185</v>
      </c>
      <c r="B89" s="80" t="s">
        <v>186</v>
      </c>
      <c r="C89" s="81" t="s">
        <v>112</v>
      </c>
      <c r="D89" s="7" t="s">
        <v>174</v>
      </c>
      <c r="E89" s="4">
        <f t="shared" ref="E89:K93" si="107">L89+S89+Z89+AG89</f>
        <v>0</v>
      </c>
      <c r="F89" s="4">
        <f t="shared" si="107"/>
        <v>0</v>
      </c>
      <c r="G89" s="4">
        <f t="shared" si="107"/>
        <v>0</v>
      </c>
      <c r="H89" s="4">
        <f t="shared" si="107"/>
        <v>0</v>
      </c>
      <c r="I89" s="4">
        <f t="shared" si="107"/>
        <v>0</v>
      </c>
      <c r="J89" s="4">
        <f t="shared" si="107"/>
        <v>0</v>
      </c>
      <c r="K89" s="4">
        <f t="shared" si="107"/>
        <v>238</v>
      </c>
      <c r="L89" s="2">
        <v>0</v>
      </c>
      <c r="M89" s="2">
        <f>M90+M92</f>
        <v>0</v>
      </c>
      <c r="N89" s="2">
        <v>0</v>
      </c>
      <c r="O89" s="2">
        <f t="shared" ref="O89:AM89" si="108">O90+O92</f>
        <v>0</v>
      </c>
      <c r="P89" s="2">
        <f t="shared" si="108"/>
        <v>0</v>
      </c>
      <c r="Q89" s="2">
        <f t="shared" si="108"/>
        <v>0</v>
      </c>
      <c r="R89" s="2">
        <f t="shared" si="108"/>
        <v>231</v>
      </c>
      <c r="S89" s="2">
        <f t="shared" si="108"/>
        <v>0</v>
      </c>
      <c r="T89" s="2">
        <f t="shared" si="108"/>
        <v>0</v>
      </c>
      <c r="U89" s="2">
        <f t="shared" si="108"/>
        <v>0</v>
      </c>
      <c r="V89" s="2">
        <f t="shared" si="108"/>
        <v>0</v>
      </c>
      <c r="W89" s="2">
        <f t="shared" si="108"/>
        <v>0</v>
      </c>
      <c r="X89" s="2">
        <f t="shared" si="108"/>
        <v>0</v>
      </c>
      <c r="Y89" s="2">
        <f t="shared" si="108"/>
        <v>0</v>
      </c>
      <c r="Z89" s="2">
        <f t="shared" si="108"/>
        <v>0</v>
      </c>
      <c r="AA89" s="2">
        <f t="shared" si="108"/>
        <v>0</v>
      </c>
      <c r="AB89" s="2">
        <f t="shared" si="108"/>
        <v>0</v>
      </c>
      <c r="AC89" s="2">
        <f t="shared" si="108"/>
        <v>0</v>
      </c>
      <c r="AD89" s="2">
        <f t="shared" si="108"/>
        <v>0</v>
      </c>
      <c r="AE89" s="2">
        <f t="shared" si="108"/>
        <v>0</v>
      </c>
      <c r="AF89" s="2">
        <f t="shared" si="108"/>
        <v>0</v>
      </c>
      <c r="AG89" s="2">
        <f t="shared" si="108"/>
        <v>0</v>
      </c>
      <c r="AH89" s="2">
        <f t="shared" si="108"/>
        <v>0</v>
      </c>
      <c r="AI89" s="2">
        <f t="shared" si="108"/>
        <v>0</v>
      </c>
      <c r="AJ89" s="2">
        <f t="shared" si="108"/>
        <v>0</v>
      </c>
      <c r="AK89" s="2">
        <f t="shared" si="108"/>
        <v>0</v>
      </c>
      <c r="AL89" s="2">
        <f t="shared" si="108"/>
        <v>0</v>
      </c>
      <c r="AM89" s="2">
        <f t="shared" si="108"/>
        <v>7</v>
      </c>
      <c r="AN89" s="2">
        <f t="shared" si="93"/>
        <v>0</v>
      </c>
      <c r="AO89" s="2">
        <f t="shared" si="94"/>
        <v>0</v>
      </c>
      <c r="AP89" s="2">
        <f t="shared" si="95"/>
        <v>0</v>
      </c>
      <c r="AQ89" s="2">
        <f t="shared" si="96"/>
        <v>0</v>
      </c>
      <c r="AR89" s="2">
        <f t="shared" si="97"/>
        <v>0</v>
      </c>
      <c r="AS89" s="2">
        <f t="shared" si="98"/>
        <v>0</v>
      </c>
      <c r="AT89" s="2">
        <f t="shared" si="99"/>
        <v>243</v>
      </c>
      <c r="AU89" s="2">
        <f t="shared" ref="AU89:BV89" si="109">AU90+AU92</f>
        <v>0</v>
      </c>
      <c r="AV89" s="2">
        <f t="shared" si="109"/>
        <v>0</v>
      </c>
      <c r="AW89" s="2">
        <f t="shared" si="109"/>
        <v>0</v>
      </c>
      <c r="AX89" s="2">
        <f t="shared" si="109"/>
        <v>0</v>
      </c>
      <c r="AY89" s="2">
        <f t="shared" si="109"/>
        <v>0</v>
      </c>
      <c r="AZ89" s="2">
        <f t="shared" si="109"/>
        <v>0</v>
      </c>
      <c r="BA89" s="2">
        <f t="shared" si="109"/>
        <v>242</v>
      </c>
      <c r="BB89" s="2">
        <f t="shared" si="109"/>
        <v>0</v>
      </c>
      <c r="BC89" s="2">
        <f t="shared" si="109"/>
        <v>0</v>
      </c>
      <c r="BD89" s="2">
        <f t="shared" si="109"/>
        <v>0</v>
      </c>
      <c r="BE89" s="2">
        <f t="shared" si="109"/>
        <v>0</v>
      </c>
      <c r="BF89" s="2">
        <f t="shared" si="109"/>
        <v>0</v>
      </c>
      <c r="BG89" s="2">
        <f t="shared" si="109"/>
        <v>0</v>
      </c>
      <c r="BH89" s="2">
        <f t="shared" si="109"/>
        <v>1</v>
      </c>
      <c r="BI89" s="2">
        <f t="shared" si="109"/>
        <v>0</v>
      </c>
      <c r="BJ89" s="2">
        <f t="shared" si="109"/>
        <v>0</v>
      </c>
      <c r="BK89" s="2">
        <f t="shared" si="109"/>
        <v>0</v>
      </c>
      <c r="BL89" s="2">
        <f t="shared" si="109"/>
        <v>0</v>
      </c>
      <c r="BM89" s="2">
        <f t="shared" si="109"/>
        <v>0</v>
      </c>
      <c r="BN89" s="2">
        <f t="shared" si="109"/>
        <v>0</v>
      </c>
      <c r="BO89" s="2">
        <f t="shared" si="109"/>
        <v>0</v>
      </c>
      <c r="BP89" s="2">
        <f t="shared" si="109"/>
        <v>0</v>
      </c>
      <c r="BQ89" s="2">
        <f t="shared" si="109"/>
        <v>0</v>
      </c>
      <c r="BR89" s="2">
        <f t="shared" si="109"/>
        <v>0</v>
      </c>
      <c r="BS89" s="2">
        <f t="shared" si="109"/>
        <v>0</v>
      </c>
      <c r="BT89" s="2">
        <f t="shared" si="109"/>
        <v>0</v>
      </c>
      <c r="BU89" s="2">
        <f t="shared" si="109"/>
        <v>0</v>
      </c>
      <c r="BV89" s="2">
        <f t="shared" si="109"/>
        <v>0</v>
      </c>
      <c r="BW89" s="2">
        <f t="shared" ref="BW89:CC93" si="110">AN89-L89</f>
        <v>0</v>
      </c>
      <c r="BX89" s="2">
        <f t="shared" si="110"/>
        <v>0</v>
      </c>
      <c r="BY89" s="2">
        <f t="shared" si="110"/>
        <v>0</v>
      </c>
      <c r="BZ89" s="2">
        <f t="shared" si="110"/>
        <v>0</v>
      </c>
      <c r="CA89" s="2">
        <f t="shared" si="110"/>
        <v>0</v>
      </c>
      <c r="CB89" s="2">
        <f t="shared" si="110"/>
        <v>0</v>
      </c>
      <c r="CC89" s="2">
        <f t="shared" si="110"/>
        <v>12</v>
      </c>
      <c r="CD89" s="11" t="s">
        <v>174</v>
      </c>
    </row>
    <row r="90" spans="1:82">
      <c r="A90" s="79" t="s">
        <v>187</v>
      </c>
      <c r="B90" s="82" t="s">
        <v>188</v>
      </c>
      <c r="C90" s="81" t="s">
        <v>112</v>
      </c>
      <c r="D90" s="7" t="s">
        <v>174</v>
      </c>
      <c r="E90" s="4">
        <f t="shared" si="107"/>
        <v>0</v>
      </c>
      <c r="F90" s="4">
        <f t="shared" si="107"/>
        <v>0</v>
      </c>
      <c r="G90" s="4">
        <f t="shared" si="107"/>
        <v>0</v>
      </c>
      <c r="H90" s="4">
        <f t="shared" si="107"/>
        <v>0</v>
      </c>
      <c r="I90" s="4">
        <f t="shared" si="107"/>
        <v>0</v>
      </c>
      <c r="J90" s="4">
        <f t="shared" si="107"/>
        <v>0</v>
      </c>
      <c r="K90" s="4">
        <f t="shared" si="107"/>
        <v>231</v>
      </c>
      <c r="L90" s="2">
        <v>0</v>
      </c>
      <c r="M90" s="2">
        <f>SUM(M91:M91)</f>
        <v>0</v>
      </c>
      <c r="N90" s="2">
        <v>0</v>
      </c>
      <c r="O90" s="2">
        <f t="shared" ref="O90:AM90" si="111">SUM(O91:O91)</f>
        <v>0</v>
      </c>
      <c r="P90" s="2">
        <f t="shared" si="111"/>
        <v>0</v>
      </c>
      <c r="Q90" s="2">
        <f t="shared" si="111"/>
        <v>0</v>
      </c>
      <c r="R90" s="2">
        <f t="shared" si="111"/>
        <v>231</v>
      </c>
      <c r="S90" s="2">
        <f t="shared" si="111"/>
        <v>0</v>
      </c>
      <c r="T90" s="2">
        <f t="shared" si="111"/>
        <v>0</v>
      </c>
      <c r="U90" s="2">
        <f t="shared" si="111"/>
        <v>0</v>
      </c>
      <c r="V90" s="2">
        <f t="shared" si="111"/>
        <v>0</v>
      </c>
      <c r="W90" s="2">
        <f t="shared" si="111"/>
        <v>0</v>
      </c>
      <c r="X90" s="2">
        <f t="shared" si="111"/>
        <v>0</v>
      </c>
      <c r="Y90" s="2">
        <f t="shared" si="111"/>
        <v>0</v>
      </c>
      <c r="Z90" s="2">
        <f t="shared" si="111"/>
        <v>0</v>
      </c>
      <c r="AA90" s="2">
        <f t="shared" si="111"/>
        <v>0</v>
      </c>
      <c r="AB90" s="2">
        <f t="shared" si="111"/>
        <v>0</v>
      </c>
      <c r="AC90" s="2">
        <f t="shared" si="111"/>
        <v>0</v>
      </c>
      <c r="AD90" s="2">
        <f t="shared" si="111"/>
        <v>0</v>
      </c>
      <c r="AE90" s="2">
        <f t="shared" si="111"/>
        <v>0</v>
      </c>
      <c r="AF90" s="2">
        <f t="shared" si="111"/>
        <v>0</v>
      </c>
      <c r="AG90" s="2">
        <f t="shared" si="111"/>
        <v>0</v>
      </c>
      <c r="AH90" s="2">
        <f t="shared" si="111"/>
        <v>0</v>
      </c>
      <c r="AI90" s="2">
        <f t="shared" si="111"/>
        <v>0</v>
      </c>
      <c r="AJ90" s="2">
        <f t="shared" si="111"/>
        <v>0</v>
      </c>
      <c r="AK90" s="2">
        <f t="shared" si="111"/>
        <v>0</v>
      </c>
      <c r="AL90" s="2">
        <f t="shared" si="111"/>
        <v>0</v>
      </c>
      <c r="AM90" s="2">
        <f t="shared" si="111"/>
        <v>0</v>
      </c>
      <c r="AN90" s="2">
        <f t="shared" si="93"/>
        <v>0</v>
      </c>
      <c r="AO90" s="2">
        <f t="shared" si="94"/>
        <v>0</v>
      </c>
      <c r="AP90" s="2">
        <f t="shared" si="95"/>
        <v>0</v>
      </c>
      <c r="AQ90" s="2">
        <f t="shared" si="96"/>
        <v>0</v>
      </c>
      <c r="AR90" s="2">
        <f t="shared" si="97"/>
        <v>0</v>
      </c>
      <c r="AS90" s="2">
        <f t="shared" si="98"/>
        <v>0</v>
      </c>
      <c r="AT90" s="2">
        <f t="shared" si="99"/>
        <v>243</v>
      </c>
      <c r="AU90" s="2">
        <f t="shared" ref="AU90:BV90" si="112">SUM(AU91:AU91)</f>
        <v>0</v>
      </c>
      <c r="AV90" s="2">
        <f t="shared" si="112"/>
        <v>0</v>
      </c>
      <c r="AW90" s="2">
        <f t="shared" si="112"/>
        <v>0</v>
      </c>
      <c r="AX90" s="2">
        <f t="shared" si="112"/>
        <v>0</v>
      </c>
      <c r="AY90" s="2">
        <f t="shared" si="112"/>
        <v>0</v>
      </c>
      <c r="AZ90" s="2">
        <f t="shared" si="112"/>
        <v>0</v>
      </c>
      <c r="BA90" s="2">
        <f t="shared" si="112"/>
        <v>242</v>
      </c>
      <c r="BB90" s="2">
        <f t="shared" si="112"/>
        <v>0</v>
      </c>
      <c r="BC90" s="2">
        <f t="shared" si="112"/>
        <v>0</v>
      </c>
      <c r="BD90" s="2">
        <f t="shared" si="112"/>
        <v>0</v>
      </c>
      <c r="BE90" s="2">
        <f t="shared" si="112"/>
        <v>0</v>
      </c>
      <c r="BF90" s="2">
        <f t="shared" si="112"/>
        <v>0</v>
      </c>
      <c r="BG90" s="2">
        <f t="shared" si="112"/>
        <v>0</v>
      </c>
      <c r="BH90" s="2">
        <f t="shared" si="112"/>
        <v>1</v>
      </c>
      <c r="BI90" s="2">
        <f t="shared" si="112"/>
        <v>0</v>
      </c>
      <c r="BJ90" s="2">
        <f t="shared" si="112"/>
        <v>0</v>
      </c>
      <c r="BK90" s="2">
        <f t="shared" si="112"/>
        <v>0</v>
      </c>
      <c r="BL90" s="2">
        <f t="shared" si="112"/>
        <v>0</v>
      </c>
      <c r="BM90" s="2">
        <f t="shared" si="112"/>
        <v>0</v>
      </c>
      <c r="BN90" s="2">
        <f t="shared" si="112"/>
        <v>0</v>
      </c>
      <c r="BO90" s="2">
        <f t="shared" si="112"/>
        <v>0</v>
      </c>
      <c r="BP90" s="2">
        <f>BP91</f>
        <v>0</v>
      </c>
      <c r="BQ90" s="2">
        <f t="shared" si="112"/>
        <v>0</v>
      </c>
      <c r="BR90" s="2">
        <f>BR91</f>
        <v>0</v>
      </c>
      <c r="BS90" s="2">
        <f t="shared" si="112"/>
        <v>0</v>
      </c>
      <c r="BT90" s="2">
        <f t="shared" si="112"/>
        <v>0</v>
      </c>
      <c r="BU90" s="2">
        <f t="shared" si="112"/>
        <v>0</v>
      </c>
      <c r="BV90" s="2">
        <f t="shared" si="112"/>
        <v>0</v>
      </c>
      <c r="BW90" s="2">
        <f t="shared" si="110"/>
        <v>0</v>
      </c>
      <c r="BX90" s="2">
        <f t="shared" si="110"/>
        <v>0</v>
      </c>
      <c r="BY90" s="2">
        <f t="shared" si="110"/>
        <v>0</v>
      </c>
      <c r="BZ90" s="2">
        <f t="shared" si="110"/>
        <v>0</v>
      </c>
      <c r="CA90" s="2">
        <f t="shared" si="110"/>
        <v>0</v>
      </c>
      <c r="CB90" s="2">
        <f t="shared" si="110"/>
        <v>0</v>
      </c>
      <c r="CC90" s="2">
        <f t="shared" si="110"/>
        <v>12</v>
      </c>
      <c r="CD90" s="83" t="s">
        <v>174</v>
      </c>
    </row>
    <row r="91" spans="1:82" ht="31.5">
      <c r="A91" s="3" t="s">
        <v>189</v>
      </c>
      <c r="B91" s="10" t="s">
        <v>197</v>
      </c>
      <c r="C91" s="59" t="s">
        <v>198</v>
      </c>
      <c r="D91" s="7" t="s">
        <v>174</v>
      </c>
      <c r="E91" s="4">
        <f t="shared" si="107"/>
        <v>0</v>
      </c>
      <c r="F91" s="4">
        <f t="shared" si="107"/>
        <v>0</v>
      </c>
      <c r="G91" s="4">
        <f t="shared" si="107"/>
        <v>0</v>
      </c>
      <c r="H91" s="4">
        <f t="shared" si="107"/>
        <v>0</v>
      </c>
      <c r="I91" s="4">
        <f t="shared" si="107"/>
        <v>0</v>
      </c>
      <c r="J91" s="4">
        <f t="shared" si="107"/>
        <v>0</v>
      </c>
      <c r="K91" s="4">
        <f t="shared" si="107"/>
        <v>231</v>
      </c>
      <c r="L91" s="2">
        <v>0</v>
      </c>
      <c r="M91" s="2">
        <f>T91+AA91+AH91+AO91</f>
        <v>0</v>
      </c>
      <c r="N91" s="2">
        <v>0</v>
      </c>
      <c r="O91" s="2">
        <f>V91+AC91+AJ91+AQ91</f>
        <v>0</v>
      </c>
      <c r="P91" s="2">
        <f>W91+AD91+AK91+AR91</f>
        <v>0</v>
      </c>
      <c r="Q91" s="2">
        <f>X91+AE91+AL91+AS91</f>
        <v>0</v>
      </c>
      <c r="R91" s="2">
        <v>231</v>
      </c>
      <c r="S91" s="2">
        <f t="shared" ref="S91:X91" si="113">Z91+AG91+AN91+AU91</f>
        <v>0</v>
      </c>
      <c r="T91" s="2">
        <f t="shared" si="113"/>
        <v>0</v>
      </c>
      <c r="U91" s="2">
        <f t="shared" si="113"/>
        <v>0</v>
      </c>
      <c r="V91" s="2">
        <f t="shared" si="113"/>
        <v>0</v>
      </c>
      <c r="W91" s="2">
        <f t="shared" si="113"/>
        <v>0</v>
      </c>
      <c r="X91" s="2">
        <f t="shared" si="113"/>
        <v>0</v>
      </c>
      <c r="Y91" s="2">
        <v>0</v>
      </c>
      <c r="Z91" s="2">
        <f t="shared" ref="Z91:AE91" si="114">AG91+AN91+AU91+BB91</f>
        <v>0</v>
      </c>
      <c r="AA91" s="2">
        <f t="shared" si="114"/>
        <v>0</v>
      </c>
      <c r="AB91" s="2">
        <f t="shared" si="114"/>
        <v>0</v>
      </c>
      <c r="AC91" s="2">
        <f t="shared" si="114"/>
        <v>0</v>
      </c>
      <c r="AD91" s="2">
        <f t="shared" si="114"/>
        <v>0</v>
      </c>
      <c r="AE91" s="2">
        <f t="shared" si="114"/>
        <v>0</v>
      </c>
      <c r="AF91" s="2">
        <v>0</v>
      </c>
      <c r="AG91" s="2">
        <f t="shared" ref="AG91:AL91" si="115">AN91+AU91+BB91+BI91</f>
        <v>0</v>
      </c>
      <c r="AH91" s="2">
        <f t="shared" si="115"/>
        <v>0</v>
      </c>
      <c r="AI91" s="2">
        <f t="shared" si="115"/>
        <v>0</v>
      </c>
      <c r="AJ91" s="2">
        <f t="shared" si="115"/>
        <v>0</v>
      </c>
      <c r="AK91" s="2">
        <f t="shared" si="115"/>
        <v>0</v>
      </c>
      <c r="AL91" s="2">
        <f t="shared" si="115"/>
        <v>0</v>
      </c>
      <c r="AM91" s="2">
        <v>0</v>
      </c>
      <c r="AN91" s="2">
        <f t="shared" si="93"/>
        <v>0</v>
      </c>
      <c r="AO91" s="2">
        <f t="shared" si="94"/>
        <v>0</v>
      </c>
      <c r="AP91" s="2">
        <f t="shared" si="95"/>
        <v>0</v>
      </c>
      <c r="AQ91" s="2">
        <f t="shared" si="96"/>
        <v>0</v>
      </c>
      <c r="AR91" s="2">
        <f t="shared" si="97"/>
        <v>0</v>
      </c>
      <c r="AS91" s="2">
        <f t="shared" si="98"/>
        <v>0</v>
      </c>
      <c r="AT91" s="2">
        <f t="shared" si="99"/>
        <v>243</v>
      </c>
      <c r="AU91" s="2">
        <v>0</v>
      </c>
      <c r="AV91" s="2">
        <v>0</v>
      </c>
      <c r="AW91" s="2">
        <v>0</v>
      </c>
      <c r="AX91" s="2">
        <v>0</v>
      </c>
      <c r="AY91" s="2">
        <v>0</v>
      </c>
      <c r="AZ91" s="2">
        <v>0</v>
      </c>
      <c r="BA91" s="2">
        <v>242</v>
      </c>
      <c r="BB91" s="2">
        <v>0</v>
      </c>
      <c r="BC91" s="2">
        <v>0</v>
      </c>
      <c r="BD91" s="2">
        <v>0</v>
      </c>
      <c r="BE91" s="2">
        <v>0</v>
      </c>
      <c r="BF91" s="2">
        <v>0</v>
      </c>
      <c r="BG91" s="2">
        <v>0</v>
      </c>
      <c r="BH91" s="2">
        <v>1</v>
      </c>
      <c r="BI91" s="2">
        <v>0</v>
      </c>
      <c r="BJ91" s="2">
        <v>0</v>
      </c>
      <c r="BK91" s="2">
        <v>0</v>
      </c>
      <c r="BL91" s="2">
        <v>0</v>
      </c>
      <c r="BM91" s="2">
        <v>0</v>
      </c>
      <c r="BN91" s="2">
        <v>0</v>
      </c>
      <c r="BO91" s="2">
        <v>0</v>
      </c>
      <c r="BP91" s="2">
        <v>0</v>
      </c>
      <c r="BQ91" s="2">
        <v>0</v>
      </c>
      <c r="BR91" s="2">
        <v>0</v>
      </c>
      <c r="BS91" s="2">
        <v>0</v>
      </c>
      <c r="BT91" s="2">
        <v>0</v>
      </c>
      <c r="BU91" s="2">
        <v>0</v>
      </c>
      <c r="BV91" s="2">
        <v>0</v>
      </c>
      <c r="BW91" s="2">
        <f t="shared" si="110"/>
        <v>0</v>
      </c>
      <c r="BX91" s="2">
        <f t="shared" si="110"/>
        <v>0</v>
      </c>
      <c r="BY91" s="2">
        <f t="shared" si="110"/>
        <v>0</v>
      </c>
      <c r="BZ91" s="2">
        <f t="shared" si="110"/>
        <v>0</v>
      </c>
      <c r="CA91" s="2">
        <f t="shared" si="110"/>
        <v>0</v>
      </c>
      <c r="CB91" s="2">
        <f t="shared" si="110"/>
        <v>0</v>
      </c>
      <c r="CC91" s="2">
        <f t="shared" si="110"/>
        <v>12</v>
      </c>
      <c r="CD91" s="60" t="s">
        <v>205</v>
      </c>
    </row>
    <row r="92" spans="1:82">
      <c r="A92" s="79" t="s">
        <v>193</v>
      </c>
      <c r="B92" s="82" t="s">
        <v>194</v>
      </c>
      <c r="C92" s="81" t="s">
        <v>112</v>
      </c>
      <c r="D92" s="7" t="s">
        <v>174</v>
      </c>
      <c r="E92" s="4">
        <f t="shared" ref="E92:J92" si="116">E93</f>
        <v>0</v>
      </c>
      <c r="F92" s="4">
        <f t="shared" si="116"/>
        <v>0</v>
      </c>
      <c r="G92" s="4">
        <f t="shared" si="116"/>
        <v>0</v>
      </c>
      <c r="H92" s="4">
        <f t="shared" si="116"/>
        <v>0</v>
      </c>
      <c r="I92" s="4">
        <f t="shared" si="116"/>
        <v>0</v>
      </c>
      <c r="J92" s="4">
        <f t="shared" si="116"/>
        <v>0</v>
      </c>
      <c r="K92" s="4">
        <f>K93</f>
        <v>7</v>
      </c>
      <c r="L92" s="4">
        <f t="shared" ref="L92:AM92" si="117">L93</f>
        <v>0</v>
      </c>
      <c r="M92" s="4">
        <f t="shared" si="117"/>
        <v>0</v>
      </c>
      <c r="N92" s="4">
        <f t="shared" si="117"/>
        <v>0</v>
      </c>
      <c r="O92" s="4">
        <f t="shared" si="117"/>
        <v>0</v>
      </c>
      <c r="P92" s="4">
        <f t="shared" si="117"/>
        <v>0</v>
      </c>
      <c r="Q92" s="4">
        <f t="shared" si="117"/>
        <v>0</v>
      </c>
      <c r="R92" s="4">
        <f t="shared" si="117"/>
        <v>0</v>
      </c>
      <c r="S92" s="4">
        <f t="shared" si="117"/>
        <v>0</v>
      </c>
      <c r="T92" s="4">
        <f t="shared" si="117"/>
        <v>0</v>
      </c>
      <c r="U92" s="4">
        <f t="shared" si="117"/>
        <v>0</v>
      </c>
      <c r="V92" s="4">
        <f t="shared" si="117"/>
        <v>0</v>
      </c>
      <c r="W92" s="4">
        <f t="shared" si="117"/>
        <v>0</v>
      </c>
      <c r="X92" s="4">
        <f t="shared" si="117"/>
        <v>0</v>
      </c>
      <c r="Y92" s="4">
        <f t="shared" si="117"/>
        <v>0</v>
      </c>
      <c r="Z92" s="4">
        <f t="shared" si="117"/>
        <v>0</v>
      </c>
      <c r="AA92" s="4">
        <f t="shared" si="117"/>
        <v>0</v>
      </c>
      <c r="AB92" s="4">
        <f t="shared" si="117"/>
        <v>0</v>
      </c>
      <c r="AC92" s="4">
        <f t="shared" si="117"/>
        <v>0</v>
      </c>
      <c r="AD92" s="4">
        <f t="shared" si="117"/>
        <v>0</v>
      </c>
      <c r="AE92" s="4">
        <f t="shared" si="117"/>
        <v>0</v>
      </c>
      <c r="AF92" s="4">
        <f t="shared" si="117"/>
        <v>0</v>
      </c>
      <c r="AG92" s="4">
        <f t="shared" si="117"/>
        <v>0</v>
      </c>
      <c r="AH92" s="4">
        <f t="shared" si="117"/>
        <v>0</v>
      </c>
      <c r="AI92" s="4">
        <f t="shared" si="117"/>
        <v>0</v>
      </c>
      <c r="AJ92" s="4">
        <f t="shared" si="117"/>
        <v>0</v>
      </c>
      <c r="AK92" s="4">
        <f t="shared" si="117"/>
        <v>0</v>
      </c>
      <c r="AL92" s="4">
        <f t="shared" si="117"/>
        <v>0</v>
      </c>
      <c r="AM92" s="4">
        <f t="shared" si="117"/>
        <v>7</v>
      </c>
      <c r="AN92" s="2">
        <f t="shared" si="93"/>
        <v>0</v>
      </c>
      <c r="AO92" s="2">
        <f t="shared" si="94"/>
        <v>0</v>
      </c>
      <c r="AP92" s="2">
        <f t="shared" si="95"/>
        <v>0</v>
      </c>
      <c r="AQ92" s="2">
        <f t="shared" si="96"/>
        <v>0</v>
      </c>
      <c r="AR92" s="2">
        <f t="shared" si="97"/>
        <v>0</v>
      </c>
      <c r="AS92" s="2">
        <f t="shared" si="98"/>
        <v>0</v>
      </c>
      <c r="AT92" s="2">
        <f t="shared" si="99"/>
        <v>0</v>
      </c>
      <c r="AU92" s="2">
        <f t="shared" ref="AU92:BQ92" si="118">AU93</f>
        <v>0</v>
      </c>
      <c r="AV92" s="2">
        <f t="shared" si="118"/>
        <v>0</v>
      </c>
      <c r="AW92" s="2">
        <f t="shared" si="118"/>
        <v>0</v>
      </c>
      <c r="AX92" s="2">
        <f t="shared" si="118"/>
        <v>0</v>
      </c>
      <c r="AY92" s="2">
        <f t="shared" si="118"/>
        <v>0</v>
      </c>
      <c r="AZ92" s="2">
        <f t="shared" si="118"/>
        <v>0</v>
      </c>
      <c r="BA92" s="2">
        <f t="shared" si="118"/>
        <v>0</v>
      </c>
      <c r="BB92" s="2">
        <f t="shared" si="118"/>
        <v>0</v>
      </c>
      <c r="BC92" s="2">
        <f t="shared" si="118"/>
        <v>0</v>
      </c>
      <c r="BD92" s="2">
        <f t="shared" si="118"/>
        <v>0</v>
      </c>
      <c r="BE92" s="2">
        <f t="shared" si="118"/>
        <v>0</v>
      </c>
      <c r="BF92" s="2">
        <f t="shared" si="118"/>
        <v>0</v>
      </c>
      <c r="BG92" s="2">
        <f t="shared" si="118"/>
        <v>0</v>
      </c>
      <c r="BH92" s="2">
        <f t="shared" si="118"/>
        <v>0</v>
      </c>
      <c r="BI92" s="2">
        <f t="shared" si="118"/>
        <v>0</v>
      </c>
      <c r="BJ92" s="2">
        <f t="shared" si="118"/>
        <v>0</v>
      </c>
      <c r="BK92" s="2">
        <f t="shared" si="118"/>
        <v>0</v>
      </c>
      <c r="BL92" s="2">
        <f t="shared" si="118"/>
        <v>0</v>
      </c>
      <c r="BM92" s="2">
        <f t="shared" si="118"/>
        <v>0</v>
      </c>
      <c r="BN92" s="2">
        <f t="shared" si="118"/>
        <v>0</v>
      </c>
      <c r="BO92" s="2">
        <f t="shared" si="118"/>
        <v>0</v>
      </c>
      <c r="BP92" s="2">
        <f>SUM(BP93)</f>
        <v>0</v>
      </c>
      <c r="BQ92" s="2">
        <f t="shared" si="118"/>
        <v>0</v>
      </c>
      <c r="BR92" s="2">
        <f>SUM(BR93)</f>
        <v>0</v>
      </c>
      <c r="BS92" s="2">
        <f>BS93</f>
        <v>0</v>
      </c>
      <c r="BT92" s="2">
        <f>BT93</f>
        <v>0</v>
      </c>
      <c r="BU92" s="2">
        <f>BU93</f>
        <v>0</v>
      </c>
      <c r="BV92" s="2">
        <f>BV93</f>
        <v>0</v>
      </c>
      <c r="BW92" s="2">
        <f t="shared" si="110"/>
        <v>0</v>
      </c>
      <c r="BX92" s="2">
        <f t="shared" si="110"/>
        <v>0</v>
      </c>
      <c r="BY92" s="2">
        <f t="shared" si="110"/>
        <v>0</v>
      </c>
      <c r="BZ92" s="2">
        <f t="shared" si="110"/>
        <v>0</v>
      </c>
      <c r="CA92" s="2">
        <f t="shared" si="110"/>
        <v>0</v>
      </c>
      <c r="CB92" s="2">
        <f t="shared" si="110"/>
        <v>0</v>
      </c>
      <c r="CC92" s="2">
        <f t="shared" si="110"/>
        <v>0</v>
      </c>
      <c r="CD92" s="84" t="s">
        <v>174</v>
      </c>
    </row>
    <row r="93" spans="1:82" ht="47.25">
      <c r="A93" s="3" t="s">
        <v>195</v>
      </c>
      <c r="B93" s="9" t="s">
        <v>190</v>
      </c>
      <c r="C93" s="59" t="s">
        <v>196</v>
      </c>
      <c r="D93" s="7" t="s">
        <v>174</v>
      </c>
      <c r="E93" s="4">
        <f t="shared" si="107"/>
        <v>0</v>
      </c>
      <c r="F93" s="4">
        <f t="shared" si="107"/>
        <v>0</v>
      </c>
      <c r="G93" s="4">
        <f t="shared" si="107"/>
        <v>0</v>
      </c>
      <c r="H93" s="4">
        <f t="shared" si="107"/>
        <v>0</v>
      </c>
      <c r="I93" s="4">
        <f t="shared" si="107"/>
        <v>0</v>
      </c>
      <c r="J93" s="4">
        <f t="shared" si="107"/>
        <v>0</v>
      </c>
      <c r="K93" s="4">
        <f t="shared" si="107"/>
        <v>7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  <c r="AG93" s="2">
        <v>0</v>
      </c>
      <c r="AH93" s="2">
        <v>0</v>
      </c>
      <c r="AI93" s="2">
        <v>0</v>
      </c>
      <c r="AJ93" s="2">
        <v>0</v>
      </c>
      <c r="AK93" s="2">
        <v>0</v>
      </c>
      <c r="AL93" s="2">
        <v>0</v>
      </c>
      <c r="AM93" s="2">
        <v>7</v>
      </c>
      <c r="AN93" s="2">
        <f t="shared" si="93"/>
        <v>0</v>
      </c>
      <c r="AO93" s="2">
        <f t="shared" si="94"/>
        <v>0</v>
      </c>
      <c r="AP93" s="2">
        <f t="shared" si="95"/>
        <v>0</v>
      </c>
      <c r="AQ93" s="2">
        <f t="shared" si="96"/>
        <v>0</v>
      </c>
      <c r="AR93" s="2">
        <f t="shared" si="97"/>
        <v>0</v>
      </c>
      <c r="AS93" s="2">
        <f t="shared" si="98"/>
        <v>0</v>
      </c>
      <c r="AT93" s="2">
        <f t="shared" si="99"/>
        <v>0</v>
      </c>
      <c r="AU93" s="2">
        <v>0</v>
      </c>
      <c r="AV93" s="2">
        <v>0</v>
      </c>
      <c r="AW93" s="2">
        <v>0</v>
      </c>
      <c r="AX93" s="2">
        <v>0</v>
      </c>
      <c r="AY93" s="2">
        <v>0</v>
      </c>
      <c r="AZ93" s="2">
        <v>0</v>
      </c>
      <c r="BA93" s="2">
        <v>0</v>
      </c>
      <c r="BB93" s="2">
        <v>0</v>
      </c>
      <c r="BC93" s="2">
        <v>0</v>
      </c>
      <c r="BD93" s="2">
        <v>0</v>
      </c>
      <c r="BE93" s="2">
        <v>0</v>
      </c>
      <c r="BF93" s="2">
        <v>0</v>
      </c>
      <c r="BG93" s="2">
        <v>0</v>
      </c>
      <c r="BH93" s="2">
        <v>0</v>
      </c>
      <c r="BI93" s="2">
        <v>0</v>
      </c>
      <c r="BJ93" s="2">
        <v>0</v>
      </c>
      <c r="BK93" s="2">
        <v>0</v>
      </c>
      <c r="BL93" s="2">
        <v>0</v>
      </c>
      <c r="BM93" s="2">
        <v>0</v>
      </c>
      <c r="BN93" s="2">
        <v>0</v>
      </c>
      <c r="BO93" s="2">
        <v>0</v>
      </c>
      <c r="BP93" s="2">
        <v>0</v>
      </c>
      <c r="BQ93" s="2">
        <v>0</v>
      </c>
      <c r="BR93" s="2">
        <v>0</v>
      </c>
      <c r="BS93" s="2">
        <v>0</v>
      </c>
      <c r="BT93" s="2">
        <v>0</v>
      </c>
      <c r="BU93" s="2">
        <v>0</v>
      </c>
      <c r="BV93" s="2">
        <v>0</v>
      </c>
      <c r="BW93" s="2">
        <f t="shared" si="110"/>
        <v>0</v>
      </c>
      <c r="BX93" s="2">
        <f t="shared" si="110"/>
        <v>0</v>
      </c>
      <c r="BY93" s="2">
        <f t="shared" si="110"/>
        <v>0</v>
      </c>
      <c r="BZ93" s="2">
        <f t="shared" si="110"/>
        <v>0</v>
      </c>
      <c r="CA93" s="2">
        <f t="shared" si="110"/>
        <v>0</v>
      </c>
      <c r="CB93" s="2">
        <f t="shared" si="110"/>
        <v>0</v>
      </c>
      <c r="CC93" s="2">
        <f t="shared" si="110"/>
        <v>0</v>
      </c>
      <c r="CD93" s="60" t="s">
        <v>205</v>
      </c>
    </row>
    <row r="94" spans="1:82" ht="47.25">
      <c r="A94" s="85" t="s">
        <v>152</v>
      </c>
      <c r="B94" s="86" t="s">
        <v>153</v>
      </c>
      <c r="C94" s="85" t="s">
        <v>112</v>
      </c>
      <c r="D94" s="53" t="s">
        <v>174</v>
      </c>
      <c r="E94" s="54" t="s">
        <v>174</v>
      </c>
      <c r="F94" s="54" t="s">
        <v>174</v>
      </c>
      <c r="G94" s="54" t="s">
        <v>174</v>
      </c>
      <c r="H94" s="54" t="s">
        <v>174</v>
      </c>
      <c r="I94" s="54" t="s">
        <v>174</v>
      </c>
      <c r="J94" s="54" t="s">
        <v>174</v>
      </c>
      <c r="K94" s="54" t="s">
        <v>174</v>
      </c>
      <c r="L94" s="54" t="s">
        <v>174</v>
      </c>
      <c r="M94" s="54" t="s">
        <v>174</v>
      </c>
      <c r="N94" s="54" t="s">
        <v>174</v>
      </c>
      <c r="O94" s="54" t="s">
        <v>174</v>
      </c>
      <c r="P94" s="54" t="s">
        <v>174</v>
      </c>
      <c r="Q94" s="54" t="s">
        <v>174</v>
      </c>
      <c r="R94" s="54" t="s">
        <v>174</v>
      </c>
      <c r="S94" s="54" t="s">
        <v>174</v>
      </c>
      <c r="T94" s="54" t="s">
        <v>174</v>
      </c>
      <c r="U94" s="54" t="s">
        <v>174</v>
      </c>
      <c r="V94" s="54" t="s">
        <v>174</v>
      </c>
      <c r="W94" s="54" t="s">
        <v>174</v>
      </c>
      <c r="X94" s="54" t="s">
        <v>174</v>
      </c>
      <c r="Y94" s="54" t="s">
        <v>174</v>
      </c>
      <c r="Z94" s="54" t="s">
        <v>174</v>
      </c>
      <c r="AA94" s="54" t="s">
        <v>174</v>
      </c>
      <c r="AB94" s="54" t="s">
        <v>174</v>
      </c>
      <c r="AC94" s="54" t="s">
        <v>174</v>
      </c>
      <c r="AD94" s="54" t="s">
        <v>174</v>
      </c>
      <c r="AE94" s="54" t="s">
        <v>174</v>
      </c>
      <c r="AF94" s="54" t="s">
        <v>174</v>
      </c>
      <c r="AG94" s="54" t="s">
        <v>174</v>
      </c>
      <c r="AH94" s="54" t="s">
        <v>174</v>
      </c>
      <c r="AI94" s="54" t="s">
        <v>174</v>
      </c>
      <c r="AJ94" s="54" t="s">
        <v>174</v>
      </c>
      <c r="AK94" s="54" t="s">
        <v>174</v>
      </c>
      <c r="AL94" s="54" t="s">
        <v>174</v>
      </c>
      <c r="AM94" s="54" t="s">
        <v>174</v>
      </c>
      <c r="AN94" s="54" t="s">
        <v>174</v>
      </c>
      <c r="AO94" s="54" t="s">
        <v>174</v>
      </c>
      <c r="AP94" s="54" t="s">
        <v>174</v>
      </c>
      <c r="AQ94" s="54" t="s">
        <v>174</v>
      </c>
      <c r="AR94" s="54" t="s">
        <v>174</v>
      </c>
      <c r="AS94" s="54" t="s">
        <v>174</v>
      </c>
      <c r="AT94" s="54" t="s">
        <v>174</v>
      </c>
      <c r="AU94" s="54" t="s">
        <v>174</v>
      </c>
      <c r="AV94" s="54" t="s">
        <v>174</v>
      </c>
      <c r="AW94" s="54" t="s">
        <v>174</v>
      </c>
      <c r="AX94" s="54" t="s">
        <v>174</v>
      </c>
      <c r="AY94" s="54" t="s">
        <v>174</v>
      </c>
      <c r="AZ94" s="54" t="s">
        <v>174</v>
      </c>
      <c r="BA94" s="54" t="s">
        <v>174</v>
      </c>
      <c r="BB94" s="54" t="s">
        <v>174</v>
      </c>
      <c r="BC94" s="54" t="s">
        <v>174</v>
      </c>
      <c r="BD94" s="54" t="s">
        <v>174</v>
      </c>
      <c r="BE94" s="54" t="s">
        <v>174</v>
      </c>
      <c r="BF94" s="54" t="s">
        <v>174</v>
      </c>
      <c r="BG94" s="54" t="s">
        <v>174</v>
      </c>
      <c r="BH94" s="54" t="s">
        <v>174</v>
      </c>
      <c r="BI94" s="54" t="s">
        <v>174</v>
      </c>
      <c r="BJ94" s="54" t="s">
        <v>174</v>
      </c>
      <c r="BK94" s="54" t="s">
        <v>174</v>
      </c>
      <c r="BL94" s="54" t="s">
        <v>174</v>
      </c>
      <c r="BM94" s="54" t="s">
        <v>174</v>
      </c>
      <c r="BN94" s="54" t="s">
        <v>174</v>
      </c>
      <c r="BO94" s="54" t="s">
        <v>174</v>
      </c>
      <c r="BP94" s="54" t="s">
        <v>174</v>
      </c>
      <c r="BQ94" s="54" t="s">
        <v>174</v>
      </c>
      <c r="BR94" s="54" t="s">
        <v>174</v>
      </c>
      <c r="BS94" s="54" t="s">
        <v>174</v>
      </c>
      <c r="BT94" s="54" t="s">
        <v>174</v>
      </c>
      <c r="BU94" s="54" t="s">
        <v>174</v>
      </c>
      <c r="BV94" s="54" t="s">
        <v>174</v>
      </c>
      <c r="BW94" s="54" t="s">
        <v>174</v>
      </c>
      <c r="BX94" s="54" t="s">
        <v>174</v>
      </c>
      <c r="BY94" s="54" t="s">
        <v>174</v>
      </c>
      <c r="BZ94" s="54" t="s">
        <v>174</v>
      </c>
      <c r="CA94" s="54" t="s">
        <v>174</v>
      </c>
      <c r="CB94" s="54" t="s">
        <v>174</v>
      </c>
      <c r="CC94" s="54" t="s">
        <v>174</v>
      </c>
      <c r="CD94" s="87" t="s">
        <v>174</v>
      </c>
    </row>
    <row r="95" spans="1:82" s="89" customFormat="1" ht="31.5">
      <c r="A95" s="44" t="s">
        <v>154</v>
      </c>
      <c r="B95" s="45" t="s">
        <v>155</v>
      </c>
      <c r="C95" s="44" t="s">
        <v>112</v>
      </c>
      <c r="D95" s="53" t="s">
        <v>174</v>
      </c>
      <c r="E95" s="88">
        <f t="shared" ref="E95:F95" si="119">SUM(E96:E120)</f>
        <v>1.6</v>
      </c>
      <c r="F95" s="88">
        <f t="shared" si="119"/>
        <v>0</v>
      </c>
      <c r="G95" s="88">
        <f>SUM(G96:G120)</f>
        <v>1.06</v>
      </c>
      <c r="H95" s="88">
        <f t="shared" ref="H95:BS95" si="120">SUM(H96:H120)</f>
        <v>0</v>
      </c>
      <c r="I95" s="88">
        <f t="shared" si="120"/>
        <v>1.6099999999999999</v>
      </c>
      <c r="J95" s="88">
        <f t="shared" si="120"/>
        <v>0</v>
      </c>
      <c r="K95" s="88">
        <f t="shared" si="120"/>
        <v>0</v>
      </c>
      <c r="L95" s="88">
        <f t="shared" si="120"/>
        <v>0</v>
      </c>
      <c r="M95" s="88">
        <f t="shared" si="120"/>
        <v>0</v>
      </c>
      <c r="N95" s="88">
        <f t="shared" si="120"/>
        <v>0</v>
      </c>
      <c r="O95" s="88">
        <f t="shared" si="120"/>
        <v>0</v>
      </c>
      <c r="P95" s="88">
        <f t="shared" si="120"/>
        <v>0</v>
      </c>
      <c r="Q95" s="88">
        <f t="shared" si="120"/>
        <v>0</v>
      </c>
      <c r="R95" s="88">
        <f t="shared" si="120"/>
        <v>0</v>
      </c>
      <c r="S95" s="88">
        <f t="shared" si="120"/>
        <v>0</v>
      </c>
      <c r="T95" s="88">
        <f t="shared" si="120"/>
        <v>0</v>
      </c>
      <c r="U95" s="88">
        <f t="shared" si="120"/>
        <v>0</v>
      </c>
      <c r="V95" s="88">
        <f t="shared" si="120"/>
        <v>0</v>
      </c>
      <c r="W95" s="88">
        <f t="shared" si="120"/>
        <v>0</v>
      </c>
      <c r="X95" s="88">
        <f t="shared" si="120"/>
        <v>0</v>
      </c>
      <c r="Y95" s="88">
        <f t="shared" si="120"/>
        <v>0</v>
      </c>
      <c r="Z95" s="88">
        <f t="shared" si="120"/>
        <v>1.2000000000000002</v>
      </c>
      <c r="AA95" s="88">
        <f t="shared" si="120"/>
        <v>0</v>
      </c>
      <c r="AB95" s="88">
        <f t="shared" si="120"/>
        <v>0.15</v>
      </c>
      <c r="AC95" s="88">
        <f t="shared" si="120"/>
        <v>0</v>
      </c>
      <c r="AD95" s="88">
        <f t="shared" si="120"/>
        <v>0.91</v>
      </c>
      <c r="AE95" s="88">
        <f t="shared" si="120"/>
        <v>0</v>
      </c>
      <c r="AF95" s="88">
        <f t="shared" si="120"/>
        <v>0</v>
      </c>
      <c r="AG95" s="88">
        <f t="shared" si="120"/>
        <v>0.4</v>
      </c>
      <c r="AH95" s="88">
        <f t="shared" si="120"/>
        <v>0</v>
      </c>
      <c r="AI95" s="88">
        <f t="shared" si="120"/>
        <v>0.91</v>
      </c>
      <c r="AJ95" s="88">
        <f t="shared" si="120"/>
        <v>0</v>
      </c>
      <c r="AK95" s="88">
        <f t="shared" si="120"/>
        <v>0.7</v>
      </c>
      <c r="AL95" s="88">
        <f t="shared" si="120"/>
        <v>0</v>
      </c>
      <c r="AM95" s="88">
        <f t="shared" si="120"/>
        <v>0</v>
      </c>
      <c r="AN95" s="88">
        <f t="shared" si="120"/>
        <v>0</v>
      </c>
      <c r="AO95" s="88">
        <f t="shared" si="120"/>
        <v>0</v>
      </c>
      <c r="AP95" s="88">
        <f t="shared" si="120"/>
        <v>0.39500000000000002</v>
      </c>
      <c r="AQ95" s="88">
        <f t="shared" si="120"/>
        <v>0</v>
      </c>
      <c r="AR95" s="88">
        <f t="shared" si="120"/>
        <v>0.124</v>
      </c>
      <c r="AS95" s="88">
        <f t="shared" si="120"/>
        <v>0</v>
      </c>
      <c r="AT95" s="88">
        <f t="shared" si="120"/>
        <v>3</v>
      </c>
      <c r="AU95" s="88">
        <f t="shared" si="120"/>
        <v>0</v>
      </c>
      <c r="AV95" s="88">
        <f t="shared" si="120"/>
        <v>0</v>
      </c>
      <c r="AW95" s="88">
        <f t="shared" si="120"/>
        <v>0.23800000000000002</v>
      </c>
      <c r="AX95" s="88">
        <f t="shared" si="120"/>
        <v>0</v>
      </c>
      <c r="AY95" s="88">
        <f t="shared" si="120"/>
        <v>0</v>
      </c>
      <c r="AZ95" s="88">
        <f t="shared" si="120"/>
        <v>0</v>
      </c>
      <c r="BA95" s="88">
        <f t="shared" si="120"/>
        <v>0</v>
      </c>
      <c r="BB95" s="88">
        <f t="shared" si="120"/>
        <v>0</v>
      </c>
      <c r="BC95" s="88">
        <f t="shared" si="120"/>
        <v>0</v>
      </c>
      <c r="BD95" s="88">
        <f t="shared" si="120"/>
        <v>0.157</v>
      </c>
      <c r="BE95" s="88">
        <f t="shared" si="120"/>
        <v>0</v>
      </c>
      <c r="BF95" s="88">
        <f t="shared" si="120"/>
        <v>0.124</v>
      </c>
      <c r="BG95" s="88">
        <f t="shared" si="120"/>
        <v>0</v>
      </c>
      <c r="BH95" s="88">
        <f t="shared" si="120"/>
        <v>3</v>
      </c>
      <c r="BI95" s="88">
        <f t="shared" si="120"/>
        <v>0</v>
      </c>
      <c r="BJ95" s="88">
        <f t="shared" si="120"/>
        <v>0</v>
      </c>
      <c r="BK95" s="88">
        <f t="shared" si="120"/>
        <v>0</v>
      </c>
      <c r="BL95" s="88">
        <f t="shared" si="120"/>
        <v>0</v>
      </c>
      <c r="BM95" s="88">
        <f t="shared" si="120"/>
        <v>0</v>
      </c>
      <c r="BN95" s="88">
        <f t="shared" si="120"/>
        <v>0</v>
      </c>
      <c r="BO95" s="88">
        <f t="shared" si="120"/>
        <v>0</v>
      </c>
      <c r="BP95" s="88">
        <f t="shared" si="120"/>
        <v>0</v>
      </c>
      <c r="BQ95" s="88">
        <f t="shared" si="120"/>
        <v>0</v>
      </c>
      <c r="BR95" s="88">
        <f t="shared" si="120"/>
        <v>0</v>
      </c>
      <c r="BS95" s="88">
        <f t="shared" si="120"/>
        <v>0</v>
      </c>
      <c r="BT95" s="88">
        <f t="shared" ref="BT95:BV95" si="121">SUM(BT96:BT120)</f>
        <v>0</v>
      </c>
      <c r="BU95" s="88">
        <f t="shared" si="121"/>
        <v>0</v>
      </c>
      <c r="BV95" s="88">
        <f t="shared" si="121"/>
        <v>0</v>
      </c>
      <c r="BW95" s="88">
        <f t="shared" ref="BW95:CC95" si="122">SUM(BW97:BW120)</f>
        <v>0</v>
      </c>
      <c r="BX95" s="88">
        <f t="shared" si="122"/>
        <v>0</v>
      </c>
      <c r="BY95" s="88">
        <f t="shared" si="122"/>
        <v>0</v>
      </c>
      <c r="BZ95" s="88">
        <f t="shared" si="122"/>
        <v>0</v>
      </c>
      <c r="CA95" s="88">
        <f t="shared" si="122"/>
        <v>0</v>
      </c>
      <c r="CB95" s="88">
        <f t="shared" si="122"/>
        <v>0</v>
      </c>
      <c r="CC95" s="88">
        <f t="shared" si="122"/>
        <v>0</v>
      </c>
      <c r="CD95" s="87" t="s">
        <v>174</v>
      </c>
    </row>
    <row r="96" spans="1:82" s="89" customFormat="1" ht="63">
      <c r="A96" s="3" t="s">
        <v>156</v>
      </c>
      <c r="B96" s="9" t="s">
        <v>245</v>
      </c>
      <c r="C96" s="3" t="s">
        <v>246</v>
      </c>
      <c r="D96" s="51" t="s">
        <v>174</v>
      </c>
      <c r="E96" s="4">
        <f t="shared" ref="E96" si="123">L96+S96+Z96+AG96</f>
        <v>0</v>
      </c>
      <c r="F96" s="4">
        <f t="shared" ref="F96" si="124">M96+T96+AA96+AH96</f>
        <v>0</v>
      </c>
      <c r="G96" s="4">
        <f t="shared" ref="G96" si="125">N96+U96+AB96+AI96</f>
        <v>0.11</v>
      </c>
      <c r="H96" s="4">
        <f t="shared" ref="H96" si="126">O96+V96+AC96+AJ96</f>
        <v>0</v>
      </c>
      <c r="I96" s="4">
        <f t="shared" ref="I96" si="127">P96+W96+AD96+AK96</f>
        <v>0</v>
      </c>
      <c r="J96" s="4">
        <f t="shared" ref="J96" si="128">Q96+X96+AE96+AL96</f>
        <v>0</v>
      </c>
      <c r="K96" s="4">
        <f t="shared" ref="K96" si="129">R96+Y96+AF96+AM96</f>
        <v>0</v>
      </c>
      <c r="L96" s="2">
        <v>0</v>
      </c>
      <c r="M96" s="2">
        <v>0</v>
      </c>
      <c r="N96" s="2">
        <v>0</v>
      </c>
      <c r="O96" s="5">
        <v>0</v>
      </c>
      <c r="P96" s="5">
        <v>0</v>
      </c>
      <c r="Q96" s="5">
        <v>0</v>
      </c>
      <c r="R96" s="5">
        <v>0</v>
      </c>
      <c r="S96" s="2">
        <v>0</v>
      </c>
      <c r="T96" s="2">
        <v>0</v>
      </c>
      <c r="U96" s="2">
        <v>0</v>
      </c>
      <c r="V96" s="5">
        <v>0</v>
      </c>
      <c r="W96" s="5">
        <v>0</v>
      </c>
      <c r="X96" s="5">
        <v>0</v>
      </c>
      <c r="Y96" s="5">
        <v>0</v>
      </c>
      <c r="Z96" s="2">
        <v>0</v>
      </c>
      <c r="AA96" s="2">
        <v>0</v>
      </c>
      <c r="AB96" s="2">
        <v>0</v>
      </c>
      <c r="AC96" s="5">
        <v>0</v>
      </c>
      <c r="AD96" s="5">
        <v>0</v>
      </c>
      <c r="AE96" s="5">
        <v>0</v>
      </c>
      <c r="AF96" s="5">
        <v>0</v>
      </c>
      <c r="AG96" s="2">
        <v>0</v>
      </c>
      <c r="AH96" s="2">
        <v>0</v>
      </c>
      <c r="AI96" s="2">
        <v>0.11</v>
      </c>
      <c r="AJ96" s="5">
        <v>0</v>
      </c>
      <c r="AK96" s="5">
        <v>0</v>
      </c>
      <c r="AL96" s="5">
        <v>0</v>
      </c>
      <c r="AM96" s="5">
        <v>0</v>
      </c>
      <c r="AN96" s="5">
        <v>0</v>
      </c>
      <c r="AO96" s="5">
        <v>0</v>
      </c>
      <c r="AP96" s="5">
        <v>0</v>
      </c>
      <c r="AQ96" s="5">
        <v>0</v>
      </c>
      <c r="AR96" s="5">
        <v>0</v>
      </c>
      <c r="AS96" s="5">
        <v>0</v>
      </c>
      <c r="AT96" s="5">
        <v>0</v>
      </c>
      <c r="AU96" s="5">
        <v>0</v>
      </c>
      <c r="AV96" s="5">
        <v>0</v>
      </c>
      <c r="AW96" s="5">
        <v>0</v>
      </c>
      <c r="AX96" s="5">
        <v>0</v>
      </c>
      <c r="AY96" s="5">
        <v>0</v>
      </c>
      <c r="AZ96" s="5">
        <v>0</v>
      </c>
      <c r="BA96" s="5">
        <v>0</v>
      </c>
      <c r="BB96" s="5">
        <v>0</v>
      </c>
      <c r="BC96" s="5">
        <v>0</v>
      </c>
      <c r="BD96" s="5">
        <v>0</v>
      </c>
      <c r="BE96" s="5">
        <v>0</v>
      </c>
      <c r="BF96" s="5">
        <v>0</v>
      </c>
      <c r="BG96" s="5">
        <v>0</v>
      </c>
      <c r="BH96" s="5">
        <v>0</v>
      </c>
      <c r="BI96" s="5">
        <v>0</v>
      </c>
      <c r="BJ96" s="5">
        <v>0</v>
      </c>
      <c r="BK96" s="5">
        <v>0</v>
      </c>
      <c r="BL96" s="5">
        <v>0</v>
      </c>
      <c r="BM96" s="5">
        <v>0</v>
      </c>
      <c r="BN96" s="5">
        <v>0</v>
      </c>
      <c r="BO96" s="5">
        <v>0</v>
      </c>
      <c r="BP96" s="5">
        <v>0</v>
      </c>
      <c r="BQ96" s="5">
        <v>0</v>
      </c>
      <c r="BR96" s="5">
        <v>0</v>
      </c>
      <c r="BS96" s="5">
        <v>0</v>
      </c>
      <c r="BT96" s="5">
        <v>0</v>
      </c>
      <c r="BU96" s="5">
        <v>0</v>
      </c>
      <c r="BV96" s="5">
        <v>0</v>
      </c>
      <c r="BW96" s="5">
        <f t="shared" ref="BW96" si="130">AN96-L96</f>
        <v>0</v>
      </c>
      <c r="BX96" s="5">
        <f t="shared" ref="BX96" si="131">AO96-M96</f>
        <v>0</v>
      </c>
      <c r="BY96" s="5">
        <f t="shared" ref="BY96" si="132">AP96-N96</f>
        <v>0</v>
      </c>
      <c r="BZ96" s="5">
        <f t="shared" ref="BZ96" si="133">AQ96-O96</f>
        <v>0</v>
      </c>
      <c r="CA96" s="5">
        <f t="shared" ref="CA96" si="134">AR96-P96</f>
        <v>0</v>
      </c>
      <c r="CB96" s="5">
        <f t="shared" ref="CB96" si="135">AS96-Q96</f>
        <v>0</v>
      </c>
      <c r="CC96" s="5">
        <f t="shared" ref="CC96" si="136">AT96-R96</f>
        <v>0</v>
      </c>
      <c r="CD96" s="10" t="s">
        <v>357</v>
      </c>
    </row>
    <row r="97" spans="1:82" ht="63">
      <c r="A97" s="3" t="s">
        <v>157</v>
      </c>
      <c r="B97" s="9" t="s">
        <v>191</v>
      </c>
      <c r="C97" s="3" t="s">
        <v>192</v>
      </c>
      <c r="D97" s="51" t="s">
        <v>174</v>
      </c>
      <c r="E97" s="4" t="s">
        <v>174</v>
      </c>
      <c r="F97" s="4" t="s">
        <v>174</v>
      </c>
      <c r="G97" s="4" t="s">
        <v>174</v>
      </c>
      <c r="H97" s="4" t="s">
        <v>174</v>
      </c>
      <c r="I97" s="4" t="s">
        <v>174</v>
      </c>
      <c r="J97" s="4" t="s">
        <v>174</v>
      </c>
      <c r="K97" s="4" t="s">
        <v>174</v>
      </c>
      <c r="L97" s="4" t="s">
        <v>174</v>
      </c>
      <c r="M97" s="4" t="s">
        <v>174</v>
      </c>
      <c r="N97" s="4" t="s">
        <v>174</v>
      </c>
      <c r="O97" s="4" t="s">
        <v>174</v>
      </c>
      <c r="P97" s="4" t="s">
        <v>174</v>
      </c>
      <c r="Q97" s="4" t="s">
        <v>174</v>
      </c>
      <c r="R97" s="4" t="s">
        <v>174</v>
      </c>
      <c r="S97" s="4" t="s">
        <v>174</v>
      </c>
      <c r="T97" s="4" t="s">
        <v>174</v>
      </c>
      <c r="U97" s="4" t="s">
        <v>174</v>
      </c>
      <c r="V97" s="4" t="s">
        <v>174</v>
      </c>
      <c r="W97" s="4" t="s">
        <v>174</v>
      </c>
      <c r="X97" s="4" t="s">
        <v>174</v>
      </c>
      <c r="Y97" s="4" t="s">
        <v>174</v>
      </c>
      <c r="Z97" s="4" t="s">
        <v>174</v>
      </c>
      <c r="AA97" s="4" t="s">
        <v>174</v>
      </c>
      <c r="AB97" s="4" t="s">
        <v>174</v>
      </c>
      <c r="AC97" s="4" t="s">
        <v>174</v>
      </c>
      <c r="AD97" s="4" t="s">
        <v>174</v>
      </c>
      <c r="AE97" s="4" t="s">
        <v>174</v>
      </c>
      <c r="AF97" s="4" t="s">
        <v>174</v>
      </c>
      <c r="AG97" s="4" t="s">
        <v>174</v>
      </c>
      <c r="AH97" s="4" t="s">
        <v>174</v>
      </c>
      <c r="AI97" s="4" t="s">
        <v>174</v>
      </c>
      <c r="AJ97" s="4" t="s">
        <v>174</v>
      </c>
      <c r="AK97" s="4" t="s">
        <v>174</v>
      </c>
      <c r="AL97" s="4" t="s">
        <v>174</v>
      </c>
      <c r="AM97" s="4" t="s">
        <v>174</v>
      </c>
      <c r="AN97" s="5">
        <f t="shared" ref="AN97:AN119" si="137">AU97+BB97+BI97+BP97</f>
        <v>0</v>
      </c>
      <c r="AO97" s="5">
        <f t="shared" ref="AO97:AO119" si="138">AV97+BC97+BJ97+BQ97</f>
        <v>0</v>
      </c>
      <c r="AP97" s="5">
        <f t="shared" ref="AP97:AP119" si="139">AW97+BD97+BK97+BR97</f>
        <v>0</v>
      </c>
      <c r="AQ97" s="5">
        <f t="shared" ref="AQ97:AQ119" si="140">AX97+BE97+BL97+BS97</f>
        <v>0</v>
      </c>
      <c r="AR97" s="5">
        <f t="shared" ref="AR97:AR119" si="141">AY97+BF97+BM97+BT97</f>
        <v>0</v>
      </c>
      <c r="AS97" s="5">
        <f t="shared" ref="AS97:AS119" si="142">AZ97+BG97+BN97+BU97</f>
        <v>0</v>
      </c>
      <c r="AT97" s="5">
        <f t="shared" ref="AT97:AT119" si="143">BA97+BH97+BO97+BV97</f>
        <v>0</v>
      </c>
      <c r="AU97" s="5">
        <v>0</v>
      </c>
      <c r="AV97" s="5">
        <v>0</v>
      </c>
      <c r="AW97" s="5">
        <v>0</v>
      </c>
      <c r="AX97" s="5">
        <v>0</v>
      </c>
      <c r="AY97" s="5">
        <v>0</v>
      </c>
      <c r="AZ97" s="5">
        <v>0</v>
      </c>
      <c r="BA97" s="5">
        <v>0</v>
      </c>
      <c r="BB97" s="5">
        <v>0</v>
      </c>
      <c r="BC97" s="5">
        <v>0</v>
      </c>
      <c r="BD97" s="5">
        <v>0</v>
      </c>
      <c r="BE97" s="5">
        <v>0</v>
      </c>
      <c r="BF97" s="5">
        <v>0</v>
      </c>
      <c r="BG97" s="5">
        <v>0</v>
      </c>
      <c r="BH97" s="5">
        <v>0</v>
      </c>
      <c r="BI97" s="5">
        <v>0</v>
      </c>
      <c r="BJ97" s="5">
        <v>0</v>
      </c>
      <c r="BK97" s="5">
        <v>0</v>
      </c>
      <c r="BL97" s="5">
        <v>0</v>
      </c>
      <c r="BM97" s="5">
        <v>0</v>
      </c>
      <c r="BN97" s="5">
        <v>0</v>
      </c>
      <c r="BO97" s="5">
        <v>0</v>
      </c>
      <c r="BP97" s="2">
        <v>0</v>
      </c>
      <c r="BQ97" s="5">
        <v>0</v>
      </c>
      <c r="BR97" s="2">
        <v>0</v>
      </c>
      <c r="BS97" s="5">
        <v>0</v>
      </c>
      <c r="BT97" s="5">
        <v>0</v>
      </c>
      <c r="BU97" s="5">
        <v>0</v>
      </c>
      <c r="BV97" s="5">
        <v>0</v>
      </c>
      <c r="BW97" s="7" t="s">
        <v>174</v>
      </c>
      <c r="BX97" s="7" t="s">
        <v>174</v>
      </c>
      <c r="BY97" s="7" t="s">
        <v>174</v>
      </c>
      <c r="BZ97" s="7" t="s">
        <v>174</v>
      </c>
      <c r="CA97" s="7" t="s">
        <v>174</v>
      </c>
      <c r="CB97" s="7" t="s">
        <v>174</v>
      </c>
      <c r="CC97" s="7" t="s">
        <v>174</v>
      </c>
      <c r="CD97" s="10" t="s">
        <v>357</v>
      </c>
    </row>
    <row r="98" spans="1:82" ht="63">
      <c r="A98" s="3" t="s">
        <v>158</v>
      </c>
      <c r="B98" s="9" t="s">
        <v>231</v>
      </c>
      <c r="C98" s="3" t="s">
        <v>232</v>
      </c>
      <c r="D98" s="51" t="s">
        <v>174</v>
      </c>
      <c r="E98" s="4">
        <f t="shared" ref="E98:E118" si="144">L98+S98+Z98+AG98</f>
        <v>0</v>
      </c>
      <c r="F98" s="4">
        <f t="shared" ref="F98:F118" si="145">M98+T98+AA98+AH98</f>
        <v>0</v>
      </c>
      <c r="G98" s="4">
        <f t="shared" ref="G98:G118" si="146">N98+U98+AB98+AI98</f>
        <v>0.18</v>
      </c>
      <c r="H98" s="4">
        <f t="shared" ref="H98:H118" si="147">O98+V98+AC98+AJ98</f>
        <v>0</v>
      </c>
      <c r="I98" s="4">
        <f t="shared" ref="I98:I118" si="148">P98+W98+AD98+AK98</f>
        <v>0</v>
      </c>
      <c r="J98" s="4">
        <f t="shared" ref="J98:J118" si="149">Q98+X98+AE98+AL98</f>
        <v>0</v>
      </c>
      <c r="K98" s="4">
        <f t="shared" ref="K98:K118" si="150">R98+Y98+AF98+AM98</f>
        <v>0</v>
      </c>
      <c r="L98" s="2">
        <v>0</v>
      </c>
      <c r="M98" s="2">
        <v>0</v>
      </c>
      <c r="N98" s="2">
        <v>0</v>
      </c>
      <c r="O98" s="5">
        <v>0</v>
      </c>
      <c r="P98" s="5">
        <v>0</v>
      </c>
      <c r="Q98" s="5">
        <v>0</v>
      </c>
      <c r="R98" s="5">
        <v>0</v>
      </c>
      <c r="S98" s="2">
        <v>0</v>
      </c>
      <c r="T98" s="2">
        <v>0</v>
      </c>
      <c r="U98" s="2">
        <v>0</v>
      </c>
      <c r="V98" s="5">
        <v>0</v>
      </c>
      <c r="W98" s="5">
        <v>0</v>
      </c>
      <c r="X98" s="5">
        <v>0</v>
      </c>
      <c r="Y98" s="5">
        <v>0</v>
      </c>
      <c r="Z98" s="2">
        <v>0</v>
      </c>
      <c r="AA98" s="2">
        <v>0</v>
      </c>
      <c r="AB98" s="2">
        <v>0</v>
      </c>
      <c r="AC98" s="5">
        <v>0</v>
      </c>
      <c r="AD98" s="5">
        <v>0</v>
      </c>
      <c r="AE98" s="5">
        <v>0</v>
      </c>
      <c r="AF98" s="5">
        <v>0</v>
      </c>
      <c r="AG98" s="2">
        <v>0</v>
      </c>
      <c r="AH98" s="2">
        <v>0</v>
      </c>
      <c r="AI98" s="2">
        <v>0.18</v>
      </c>
      <c r="AJ98" s="5">
        <v>0</v>
      </c>
      <c r="AK98" s="5">
        <v>0</v>
      </c>
      <c r="AL98" s="5">
        <v>0</v>
      </c>
      <c r="AM98" s="5">
        <v>0</v>
      </c>
      <c r="AN98" s="5">
        <f t="shared" si="137"/>
        <v>0</v>
      </c>
      <c r="AO98" s="5">
        <f t="shared" si="138"/>
        <v>0</v>
      </c>
      <c r="AP98" s="5">
        <f t="shared" si="139"/>
        <v>0</v>
      </c>
      <c r="AQ98" s="5">
        <f t="shared" si="140"/>
        <v>0</v>
      </c>
      <c r="AR98" s="5">
        <f t="shared" si="141"/>
        <v>0</v>
      </c>
      <c r="AS98" s="5">
        <f t="shared" si="142"/>
        <v>0</v>
      </c>
      <c r="AT98" s="5">
        <f t="shared" si="143"/>
        <v>0</v>
      </c>
      <c r="AU98" s="5">
        <v>0</v>
      </c>
      <c r="AV98" s="5">
        <v>0</v>
      </c>
      <c r="AW98" s="5">
        <v>0</v>
      </c>
      <c r="AX98" s="5">
        <v>0</v>
      </c>
      <c r="AY98" s="5">
        <v>0</v>
      </c>
      <c r="AZ98" s="5">
        <v>0</v>
      </c>
      <c r="BA98" s="5">
        <v>0</v>
      </c>
      <c r="BB98" s="5">
        <v>0</v>
      </c>
      <c r="BC98" s="5">
        <v>0</v>
      </c>
      <c r="BD98" s="5">
        <v>0</v>
      </c>
      <c r="BE98" s="5">
        <v>0</v>
      </c>
      <c r="BF98" s="5">
        <v>0</v>
      </c>
      <c r="BG98" s="5">
        <v>0</v>
      </c>
      <c r="BH98" s="5">
        <v>0</v>
      </c>
      <c r="BI98" s="5">
        <v>0</v>
      </c>
      <c r="BJ98" s="5">
        <v>0</v>
      </c>
      <c r="BK98" s="5">
        <v>0</v>
      </c>
      <c r="BL98" s="5">
        <v>0</v>
      </c>
      <c r="BM98" s="5">
        <v>0</v>
      </c>
      <c r="BN98" s="5">
        <v>0</v>
      </c>
      <c r="BO98" s="5">
        <v>0</v>
      </c>
      <c r="BP98" s="2">
        <v>0</v>
      </c>
      <c r="BQ98" s="5">
        <v>0</v>
      </c>
      <c r="BR98" s="2">
        <v>0</v>
      </c>
      <c r="BS98" s="5">
        <v>0</v>
      </c>
      <c r="BT98" s="5">
        <v>0</v>
      </c>
      <c r="BU98" s="5">
        <v>0</v>
      </c>
      <c r="BV98" s="5">
        <v>0</v>
      </c>
      <c r="BW98" s="5">
        <f t="shared" ref="BW98:BW103" si="151">AN98-L98</f>
        <v>0</v>
      </c>
      <c r="BX98" s="5">
        <f t="shared" ref="BX98:BX103" si="152">AO98-M98</f>
        <v>0</v>
      </c>
      <c r="BY98" s="5">
        <f t="shared" ref="BY98:BY103" si="153">AP98-N98</f>
        <v>0</v>
      </c>
      <c r="BZ98" s="5">
        <f t="shared" ref="BZ98:BZ103" si="154">AQ98-O98</f>
        <v>0</v>
      </c>
      <c r="CA98" s="5">
        <f t="shared" ref="CA98:CA103" si="155">AR98-P98</f>
        <v>0</v>
      </c>
      <c r="CB98" s="5">
        <f t="shared" ref="CB98:CB103" si="156">AS98-Q98</f>
        <v>0</v>
      </c>
      <c r="CC98" s="5">
        <f t="shared" ref="CC98:CC103" si="157">AT98-R98</f>
        <v>0</v>
      </c>
      <c r="CD98" s="10" t="s">
        <v>386</v>
      </c>
    </row>
    <row r="99" spans="1:82" ht="63">
      <c r="A99" s="3" t="s">
        <v>159</v>
      </c>
      <c r="B99" s="9" t="s">
        <v>321</v>
      </c>
      <c r="C99" s="3" t="s">
        <v>322</v>
      </c>
      <c r="D99" s="51" t="s">
        <v>174</v>
      </c>
      <c r="E99" s="4">
        <f t="shared" ref="E99" si="158">L99+S99+Z99+AG99</f>
        <v>0</v>
      </c>
      <c r="F99" s="4">
        <f t="shared" ref="F99" si="159">M99+T99+AA99+AH99</f>
        <v>0</v>
      </c>
      <c r="G99" s="4">
        <f t="shared" ref="G99" si="160">N99+U99+AB99+AI99</f>
        <v>7.0000000000000007E-2</v>
      </c>
      <c r="H99" s="4">
        <f t="shared" ref="H99" si="161">O99+V99+AC99+AJ99</f>
        <v>0</v>
      </c>
      <c r="I99" s="4">
        <f t="shared" ref="I99" si="162">P99+W99+AD99+AK99</f>
        <v>0</v>
      </c>
      <c r="J99" s="4">
        <f t="shared" ref="J99" si="163">Q99+X99+AE99+AL99</f>
        <v>0</v>
      </c>
      <c r="K99" s="4">
        <f t="shared" ref="K99" si="164">R99+Y99+AF99+AM99</f>
        <v>0</v>
      </c>
      <c r="L99" s="2">
        <v>0</v>
      </c>
      <c r="M99" s="2">
        <v>0</v>
      </c>
      <c r="N99" s="2">
        <v>0</v>
      </c>
      <c r="O99" s="5">
        <v>0</v>
      </c>
      <c r="P99" s="5">
        <v>0</v>
      </c>
      <c r="Q99" s="5">
        <v>0</v>
      </c>
      <c r="R99" s="5">
        <v>0</v>
      </c>
      <c r="S99" s="2">
        <v>0</v>
      </c>
      <c r="T99" s="2">
        <v>0</v>
      </c>
      <c r="U99" s="2">
        <v>0</v>
      </c>
      <c r="V99" s="5">
        <v>0</v>
      </c>
      <c r="W99" s="5">
        <v>0</v>
      </c>
      <c r="X99" s="5">
        <v>0</v>
      </c>
      <c r="Y99" s="5">
        <v>0</v>
      </c>
      <c r="Z99" s="2">
        <v>0</v>
      </c>
      <c r="AA99" s="2">
        <v>0</v>
      </c>
      <c r="AB99" s="2">
        <v>0</v>
      </c>
      <c r="AC99" s="5">
        <v>0</v>
      </c>
      <c r="AD99" s="5">
        <v>0</v>
      </c>
      <c r="AE99" s="5">
        <v>0</v>
      </c>
      <c r="AF99" s="5">
        <v>0</v>
      </c>
      <c r="AG99" s="2">
        <v>0</v>
      </c>
      <c r="AH99" s="2">
        <v>0</v>
      </c>
      <c r="AI99" s="2">
        <v>7.0000000000000007E-2</v>
      </c>
      <c r="AJ99" s="5">
        <v>0</v>
      </c>
      <c r="AK99" s="5">
        <v>0</v>
      </c>
      <c r="AL99" s="5">
        <v>0</v>
      </c>
      <c r="AM99" s="5">
        <v>0</v>
      </c>
      <c r="AN99" s="5">
        <f t="shared" ref="AN99" si="165">AU99+BB99+BI99+BP99</f>
        <v>0</v>
      </c>
      <c r="AO99" s="5">
        <f t="shared" ref="AO99" si="166">AV99+BC99+BJ99+BQ99</f>
        <v>0</v>
      </c>
      <c r="AP99" s="5">
        <f t="shared" ref="AP99" si="167">AW99+BD99+BK99+BR99</f>
        <v>0</v>
      </c>
      <c r="AQ99" s="5">
        <f t="shared" ref="AQ99" si="168">AX99+BE99+BL99+BS99</f>
        <v>0</v>
      </c>
      <c r="AR99" s="5">
        <f t="shared" ref="AR99" si="169">AY99+BF99+BM99+BT99</f>
        <v>0</v>
      </c>
      <c r="AS99" s="5">
        <f t="shared" ref="AS99" si="170">AZ99+BG99+BN99+BU99</f>
        <v>0</v>
      </c>
      <c r="AT99" s="5">
        <f t="shared" ref="AT99" si="171">BA99+BH99+BO99+BV99</f>
        <v>0</v>
      </c>
      <c r="AU99" s="5">
        <v>0</v>
      </c>
      <c r="AV99" s="5">
        <v>0</v>
      </c>
      <c r="AW99" s="5">
        <v>0</v>
      </c>
      <c r="AX99" s="5">
        <v>0</v>
      </c>
      <c r="AY99" s="5">
        <v>0</v>
      </c>
      <c r="AZ99" s="5">
        <v>0</v>
      </c>
      <c r="BA99" s="5">
        <v>0</v>
      </c>
      <c r="BB99" s="5">
        <v>0</v>
      </c>
      <c r="BC99" s="5">
        <v>0</v>
      </c>
      <c r="BD99" s="5">
        <v>0</v>
      </c>
      <c r="BE99" s="5">
        <v>0</v>
      </c>
      <c r="BF99" s="5">
        <v>0</v>
      </c>
      <c r="BG99" s="5">
        <v>0</v>
      </c>
      <c r="BH99" s="5">
        <v>0</v>
      </c>
      <c r="BI99" s="5">
        <v>0</v>
      </c>
      <c r="BJ99" s="5">
        <v>0</v>
      </c>
      <c r="BK99" s="5">
        <v>0</v>
      </c>
      <c r="BL99" s="5">
        <v>0</v>
      </c>
      <c r="BM99" s="5">
        <v>0</v>
      </c>
      <c r="BN99" s="5">
        <v>0</v>
      </c>
      <c r="BO99" s="5">
        <v>0</v>
      </c>
      <c r="BP99" s="2">
        <v>0</v>
      </c>
      <c r="BQ99" s="5">
        <v>0</v>
      </c>
      <c r="BR99" s="2">
        <v>0</v>
      </c>
      <c r="BS99" s="5">
        <v>0</v>
      </c>
      <c r="BT99" s="5">
        <v>0</v>
      </c>
      <c r="BU99" s="5">
        <v>0</v>
      </c>
      <c r="BV99" s="5">
        <v>0</v>
      </c>
      <c r="BW99" s="5">
        <f t="shared" ref="BW99" si="172">AN99-L99</f>
        <v>0</v>
      </c>
      <c r="BX99" s="5">
        <f t="shared" ref="BX99" si="173">AO99-M99</f>
        <v>0</v>
      </c>
      <c r="BY99" s="5">
        <f t="shared" ref="BY99" si="174">AP99-N99</f>
        <v>0</v>
      </c>
      <c r="BZ99" s="5">
        <f t="shared" ref="BZ99" si="175">AQ99-O99</f>
        <v>0</v>
      </c>
      <c r="CA99" s="5">
        <f t="shared" ref="CA99" si="176">AR99-P99</f>
        <v>0</v>
      </c>
      <c r="CB99" s="5">
        <f t="shared" ref="CB99" si="177">AS99-Q99</f>
        <v>0</v>
      </c>
      <c r="CC99" s="5">
        <f t="shared" ref="CC99" si="178">AT99-R99</f>
        <v>0</v>
      </c>
      <c r="CD99" s="10" t="s">
        <v>387</v>
      </c>
    </row>
    <row r="100" spans="1:82" ht="94.5">
      <c r="A100" s="3" t="s">
        <v>160</v>
      </c>
      <c r="B100" s="90" t="s">
        <v>323</v>
      </c>
      <c r="C100" s="59" t="s">
        <v>324</v>
      </c>
      <c r="D100" s="51" t="s">
        <v>174</v>
      </c>
      <c r="E100" s="4">
        <f t="shared" si="144"/>
        <v>0</v>
      </c>
      <c r="F100" s="4">
        <f t="shared" si="145"/>
        <v>0</v>
      </c>
      <c r="G100" s="4">
        <f t="shared" si="146"/>
        <v>0</v>
      </c>
      <c r="H100" s="4">
        <f t="shared" si="147"/>
        <v>0</v>
      </c>
      <c r="I100" s="4">
        <f t="shared" si="148"/>
        <v>0.7</v>
      </c>
      <c r="J100" s="4">
        <f t="shared" si="149"/>
        <v>0</v>
      </c>
      <c r="K100" s="4">
        <f t="shared" si="150"/>
        <v>0</v>
      </c>
      <c r="L100" s="2">
        <v>0</v>
      </c>
      <c r="M100" s="2">
        <v>0</v>
      </c>
      <c r="N100" s="2">
        <v>0</v>
      </c>
      <c r="O100" s="5">
        <v>0</v>
      </c>
      <c r="P100" s="5">
        <v>0</v>
      </c>
      <c r="Q100" s="5">
        <v>0</v>
      </c>
      <c r="R100" s="5">
        <v>0</v>
      </c>
      <c r="S100" s="2">
        <v>0</v>
      </c>
      <c r="T100" s="2">
        <v>0</v>
      </c>
      <c r="U100" s="2">
        <v>0</v>
      </c>
      <c r="V100" s="5">
        <v>0</v>
      </c>
      <c r="W100" s="5">
        <v>0</v>
      </c>
      <c r="X100" s="5">
        <v>0</v>
      </c>
      <c r="Y100" s="5">
        <v>0</v>
      </c>
      <c r="Z100" s="2">
        <v>0</v>
      </c>
      <c r="AA100" s="2">
        <v>0</v>
      </c>
      <c r="AB100" s="2">
        <v>0</v>
      </c>
      <c r="AC100" s="5">
        <v>0</v>
      </c>
      <c r="AD100" s="5">
        <v>0</v>
      </c>
      <c r="AE100" s="5">
        <v>0</v>
      </c>
      <c r="AF100" s="5">
        <v>0</v>
      </c>
      <c r="AG100" s="2">
        <v>0</v>
      </c>
      <c r="AH100" s="2">
        <v>0</v>
      </c>
      <c r="AI100" s="2">
        <v>0</v>
      </c>
      <c r="AJ100" s="5">
        <v>0</v>
      </c>
      <c r="AK100" s="2">
        <v>0.7</v>
      </c>
      <c r="AL100" s="5">
        <v>0</v>
      </c>
      <c r="AM100" s="5">
        <v>0</v>
      </c>
      <c r="AN100" s="5">
        <f t="shared" si="137"/>
        <v>0</v>
      </c>
      <c r="AO100" s="5">
        <f t="shared" si="138"/>
        <v>0</v>
      </c>
      <c r="AP100" s="5">
        <f t="shared" si="139"/>
        <v>0</v>
      </c>
      <c r="AQ100" s="5">
        <f t="shared" si="140"/>
        <v>0</v>
      </c>
      <c r="AR100" s="5">
        <f t="shared" si="141"/>
        <v>0</v>
      </c>
      <c r="AS100" s="5">
        <f t="shared" si="142"/>
        <v>0</v>
      </c>
      <c r="AT100" s="5">
        <f t="shared" si="143"/>
        <v>0</v>
      </c>
      <c r="AU100" s="5">
        <v>0</v>
      </c>
      <c r="AV100" s="5">
        <v>0</v>
      </c>
      <c r="AW100" s="5">
        <v>0</v>
      </c>
      <c r="AX100" s="5">
        <v>0</v>
      </c>
      <c r="AY100" s="5">
        <v>0</v>
      </c>
      <c r="AZ100" s="5">
        <v>0</v>
      </c>
      <c r="BA100" s="5">
        <v>0</v>
      </c>
      <c r="BB100" s="5">
        <v>0</v>
      </c>
      <c r="BC100" s="5">
        <v>0</v>
      </c>
      <c r="BD100" s="5">
        <v>0</v>
      </c>
      <c r="BE100" s="5">
        <v>0</v>
      </c>
      <c r="BF100" s="5">
        <v>0</v>
      </c>
      <c r="BG100" s="5">
        <v>0</v>
      </c>
      <c r="BH100" s="5">
        <v>0</v>
      </c>
      <c r="BI100" s="5">
        <v>0</v>
      </c>
      <c r="BJ100" s="5">
        <v>0</v>
      </c>
      <c r="BK100" s="5">
        <v>0</v>
      </c>
      <c r="BL100" s="5">
        <v>0</v>
      </c>
      <c r="BM100" s="5">
        <v>0</v>
      </c>
      <c r="BN100" s="5">
        <v>0</v>
      </c>
      <c r="BO100" s="5">
        <v>0</v>
      </c>
      <c r="BP100" s="2">
        <v>0</v>
      </c>
      <c r="BQ100" s="5">
        <v>0</v>
      </c>
      <c r="BR100" s="2">
        <v>0</v>
      </c>
      <c r="BS100" s="5">
        <v>0</v>
      </c>
      <c r="BT100" s="5">
        <v>0</v>
      </c>
      <c r="BU100" s="5">
        <v>0</v>
      </c>
      <c r="BV100" s="5">
        <v>0</v>
      </c>
      <c r="BW100" s="5">
        <f t="shared" si="151"/>
        <v>0</v>
      </c>
      <c r="BX100" s="5">
        <f t="shared" si="152"/>
        <v>0</v>
      </c>
      <c r="BY100" s="5">
        <f t="shared" si="153"/>
        <v>0</v>
      </c>
      <c r="BZ100" s="5">
        <f t="shared" si="154"/>
        <v>0</v>
      </c>
      <c r="CA100" s="5">
        <f t="shared" si="155"/>
        <v>0</v>
      </c>
      <c r="CB100" s="5">
        <f t="shared" si="156"/>
        <v>0</v>
      </c>
      <c r="CC100" s="5">
        <f t="shared" si="157"/>
        <v>0</v>
      </c>
      <c r="CD100" s="10" t="s">
        <v>388</v>
      </c>
    </row>
    <row r="101" spans="1:82" ht="94.5">
      <c r="A101" s="3" t="s">
        <v>161</v>
      </c>
      <c r="B101" s="9" t="s">
        <v>325</v>
      </c>
      <c r="C101" s="59" t="s">
        <v>326</v>
      </c>
      <c r="D101" s="51" t="s">
        <v>174</v>
      </c>
      <c r="E101" s="4">
        <f t="shared" ref="E101" si="179">L101+S101+Z101+AG101</f>
        <v>0</v>
      </c>
      <c r="F101" s="4">
        <f t="shared" ref="F101" si="180">M101+T101+AA101+AH101</f>
        <v>0</v>
      </c>
      <c r="G101" s="4">
        <f t="shared" ref="G101" si="181">N101+U101+AB101+AI101</f>
        <v>0</v>
      </c>
      <c r="H101" s="4">
        <f t="shared" ref="H101" si="182">O101+V101+AC101+AJ101</f>
        <v>0</v>
      </c>
      <c r="I101" s="4">
        <f t="shared" ref="I101" si="183">P101+W101+AD101+AK101</f>
        <v>0.91</v>
      </c>
      <c r="J101" s="4">
        <f t="shared" ref="J101" si="184">Q101+X101+AE101+AL101</f>
        <v>0</v>
      </c>
      <c r="K101" s="4">
        <f t="shared" ref="K101" si="185">R101+Y101+AF101+AM101</f>
        <v>0</v>
      </c>
      <c r="L101" s="2">
        <v>0</v>
      </c>
      <c r="M101" s="2">
        <v>0</v>
      </c>
      <c r="N101" s="2">
        <v>0</v>
      </c>
      <c r="O101" s="5">
        <v>0</v>
      </c>
      <c r="P101" s="5">
        <v>0</v>
      </c>
      <c r="Q101" s="5">
        <v>0</v>
      </c>
      <c r="R101" s="5">
        <v>0</v>
      </c>
      <c r="S101" s="2">
        <v>0</v>
      </c>
      <c r="T101" s="2">
        <v>0</v>
      </c>
      <c r="U101" s="2">
        <v>0</v>
      </c>
      <c r="V101" s="5">
        <v>0</v>
      </c>
      <c r="W101" s="5">
        <v>0</v>
      </c>
      <c r="X101" s="5">
        <v>0</v>
      </c>
      <c r="Y101" s="5">
        <v>0</v>
      </c>
      <c r="Z101" s="2">
        <v>0</v>
      </c>
      <c r="AA101" s="2">
        <v>0</v>
      </c>
      <c r="AB101" s="2">
        <v>0</v>
      </c>
      <c r="AC101" s="5">
        <v>0</v>
      </c>
      <c r="AD101" s="5">
        <v>0.91</v>
      </c>
      <c r="AE101" s="5">
        <v>0</v>
      </c>
      <c r="AF101" s="5">
        <v>0</v>
      </c>
      <c r="AG101" s="2">
        <v>0</v>
      </c>
      <c r="AH101" s="2">
        <v>0</v>
      </c>
      <c r="AI101" s="2">
        <v>0</v>
      </c>
      <c r="AJ101" s="5">
        <v>0</v>
      </c>
      <c r="AK101" s="5">
        <v>0</v>
      </c>
      <c r="AL101" s="5">
        <v>0</v>
      </c>
      <c r="AM101" s="5">
        <v>0</v>
      </c>
      <c r="AN101" s="5">
        <f t="shared" ref="AN101" si="186">AU101+BB101+BI101+BP101</f>
        <v>0</v>
      </c>
      <c r="AO101" s="5">
        <f t="shared" ref="AO101" si="187">AV101+BC101+BJ101+BQ101</f>
        <v>0</v>
      </c>
      <c r="AP101" s="5">
        <f t="shared" ref="AP101" si="188">AW101+BD101+BK101+BR101</f>
        <v>0</v>
      </c>
      <c r="AQ101" s="5">
        <f t="shared" ref="AQ101" si="189">AX101+BE101+BL101+BS101</f>
        <v>0</v>
      </c>
      <c r="AR101" s="5">
        <f t="shared" ref="AR101" si="190">AY101+BF101+BM101+BT101</f>
        <v>0</v>
      </c>
      <c r="AS101" s="5">
        <f t="shared" ref="AS101" si="191">AZ101+BG101+BN101+BU101</f>
        <v>0</v>
      </c>
      <c r="AT101" s="5">
        <f t="shared" ref="AT101" si="192">BA101+BH101+BO101+BV101</f>
        <v>0</v>
      </c>
      <c r="AU101" s="5">
        <v>0</v>
      </c>
      <c r="AV101" s="5">
        <v>0</v>
      </c>
      <c r="AW101" s="5">
        <v>0</v>
      </c>
      <c r="AX101" s="5">
        <v>0</v>
      </c>
      <c r="AY101" s="5">
        <v>0</v>
      </c>
      <c r="AZ101" s="5">
        <v>0</v>
      </c>
      <c r="BA101" s="5">
        <v>0</v>
      </c>
      <c r="BB101" s="5">
        <v>0</v>
      </c>
      <c r="BC101" s="5">
        <v>0</v>
      </c>
      <c r="BD101" s="5">
        <v>0</v>
      </c>
      <c r="BE101" s="5">
        <v>0</v>
      </c>
      <c r="BF101" s="5">
        <v>0</v>
      </c>
      <c r="BG101" s="5">
        <v>0</v>
      </c>
      <c r="BH101" s="5">
        <v>0</v>
      </c>
      <c r="BI101" s="5">
        <v>0</v>
      </c>
      <c r="BJ101" s="5">
        <v>0</v>
      </c>
      <c r="BK101" s="5">
        <v>0</v>
      </c>
      <c r="BL101" s="5">
        <v>0</v>
      </c>
      <c r="BM101" s="5">
        <v>0</v>
      </c>
      <c r="BN101" s="5">
        <v>0</v>
      </c>
      <c r="BO101" s="5">
        <v>0</v>
      </c>
      <c r="BP101" s="2">
        <v>0</v>
      </c>
      <c r="BQ101" s="5">
        <v>0</v>
      </c>
      <c r="BR101" s="2">
        <v>0</v>
      </c>
      <c r="BS101" s="5">
        <v>0</v>
      </c>
      <c r="BT101" s="5">
        <v>0</v>
      </c>
      <c r="BU101" s="5">
        <v>0</v>
      </c>
      <c r="BV101" s="5">
        <v>0</v>
      </c>
      <c r="BW101" s="5">
        <f t="shared" ref="BW101" si="193">AN101-L101</f>
        <v>0</v>
      </c>
      <c r="BX101" s="5">
        <f t="shared" ref="BX101" si="194">AO101-M101</f>
        <v>0</v>
      </c>
      <c r="BY101" s="5">
        <f t="shared" ref="BY101" si="195">AP101-N101</f>
        <v>0</v>
      </c>
      <c r="BZ101" s="5">
        <f t="shared" ref="BZ101" si="196">AQ101-O101</f>
        <v>0</v>
      </c>
      <c r="CA101" s="5">
        <f t="shared" ref="CA101" si="197">AR101-P101</f>
        <v>0</v>
      </c>
      <c r="CB101" s="5">
        <f t="shared" ref="CB101" si="198">AS101-Q101</f>
        <v>0</v>
      </c>
      <c r="CC101" s="5">
        <f t="shared" ref="CC101" si="199">AT101-R101</f>
        <v>0</v>
      </c>
      <c r="CD101" s="10" t="s">
        <v>389</v>
      </c>
    </row>
    <row r="102" spans="1:82" ht="63">
      <c r="A102" s="3" t="s">
        <v>162</v>
      </c>
      <c r="B102" s="10" t="s">
        <v>327</v>
      </c>
      <c r="C102" s="3" t="s">
        <v>328</v>
      </c>
      <c r="D102" s="51" t="s">
        <v>174</v>
      </c>
      <c r="E102" s="4">
        <f t="shared" si="144"/>
        <v>0.4</v>
      </c>
      <c r="F102" s="4">
        <f t="shared" si="145"/>
        <v>0</v>
      </c>
      <c r="G102" s="4">
        <f t="shared" si="146"/>
        <v>0</v>
      </c>
      <c r="H102" s="4">
        <f t="shared" si="147"/>
        <v>0</v>
      </c>
      <c r="I102" s="4">
        <f t="shared" si="148"/>
        <v>0</v>
      </c>
      <c r="J102" s="4">
        <f t="shared" si="149"/>
        <v>0</v>
      </c>
      <c r="K102" s="4">
        <f t="shared" si="150"/>
        <v>0</v>
      </c>
      <c r="L102" s="2">
        <v>0</v>
      </c>
      <c r="M102" s="2">
        <v>0</v>
      </c>
      <c r="N102" s="2">
        <v>0</v>
      </c>
      <c r="O102" s="5">
        <v>0</v>
      </c>
      <c r="P102" s="5">
        <v>0</v>
      </c>
      <c r="Q102" s="5">
        <v>0</v>
      </c>
      <c r="R102" s="5">
        <v>0</v>
      </c>
      <c r="S102" s="2">
        <v>0</v>
      </c>
      <c r="T102" s="2">
        <v>0</v>
      </c>
      <c r="U102" s="2">
        <v>0</v>
      </c>
      <c r="V102" s="5">
        <v>0</v>
      </c>
      <c r="W102" s="5">
        <v>0</v>
      </c>
      <c r="X102" s="5">
        <v>0</v>
      </c>
      <c r="Y102" s="5">
        <v>0</v>
      </c>
      <c r="Z102" s="2">
        <v>0.4</v>
      </c>
      <c r="AA102" s="2">
        <v>0</v>
      </c>
      <c r="AB102" s="2">
        <v>0</v>
      </c>
      <c r="AC102" s="5">
        <v>0</v>
      </c>
      <c r="AD102" s="5">
        <v>0</v>
      </c>
      <c r="AE102" s="5">
        <v>0</v>
      </c>
      <c r="AF102" s="5">
        <v>0</v>
      </c>
      <c r="AG102" s="2">
        <v>0</v>
      </c>
      <c r="AH102" s="2">
        <v>0</v>
      </c>
      <c r="AI102" s="2">
        <v>0</v>
      </c>
      <c r="AJ102" s="5">
        <v>0</v>
      </c>
      <c r="AK102" s="5">
        <v>0</v>
      </c>
      <c r="AL102" s="5">
        <v>0</v>
      </c>
      <c r="AM102" s="5">
        <v>0</v>
      </c>
      <c r="AN102" s="5">
        <f t="shared" si="137"/>
        <v>0</v>
      </c>
      <c r="AO102" s="5">
        <f t="shared" si="138"/>
        <v>0</v>
      </c>
      <c r="AP102" s="5">
        <f t="shared" si="139"/>
        <v>0</v>
      </c>
      <c r="AQ102" s="5">
        <f t="shared" si="140"/>
        <v>0</v>
      </c>
      <c r="AR102" s="5">
        <f t="shared" si="141"/>
        <v>0</v>
      </c>
      <c r="AS102" s="5">
        <f t="shared" si="142"/>
        <v>0</v>
      </c>
      <c r="AT102" s="5">
        <f t="shared" si="143"/>
        <v>0</v>
      </c>
      <c r="AU102" s="5">
        <v>0</v>
      </c>
      <c r="AV102" s="5">
        <v>0</v>
      </c>
      <c r="AW102" s="5">
        <v>0</v>
      </c>
      <c r="AX102" s="5">
        <v>0</v>
      </c>
      <c r="AY102" s="5">
        <v>0</v>
      </c>
      <c r="AZ102" s="5">
        <v>0</v>
      </c>
      <c r="BA102" s="5">
        <v>0</v>
      </c>
      <c r="BB102" s="5">
        <v>0</v>
      </c>
      <c r="BC102" s="5">
        <v>0</v>
      </c>
      <c r="BD102" s="5">
        <v>0</v>
      </c>
      <c r="BE102" s="5">
        <v>0</v>
      </c>
      <c r="BF102" s="5">
        <v>0</v>
      </c>
      <c r="BG102" s="5">
        <v>0</v>
      </c>
      <c r="BH102" s="5">
        <v>0</v>
      </c>
      <c r="BI102" s="5">
        <v>0</v>
      </c>
      <c r="BJ102" s="5">
        <v>0</v>
      </c>
      <c r="BK102" s="5">
        <v>0</v>
      </c>
      <c r="BL102" s="5">
        <v>0</v>
      </c>
      <c r="BM102" s="5">
        <v>0</v>
      </c>
      <c r="BN102" s="5">
        <v>0</v>
      </c>
      <c r="BO102" s="5">
        <v>0</v>
      </c>
      <c r="BP102" s="2">
        <v>0</v>
      </c>
      <c r="BQ102" s="5">
        <v>0</v>
      </c>
      <c r="BR102" s="2">
        <v>0</v>
      </c>
      <c r="BS102" s="5">
        <v>0</v>
      </c>
      <c r="BT102" s="5">
        <v>0</v>
      </c>
      <c r="BU102" s="5">
        <v>0</v>
      </c>
      <c r="BV102" s="5">
        <v>0</v>
      </c>
      <c r="BW102" s="5">
        <f t="shared" si="151"/>
        <v>0</v>
      </c>
      <c r="BX102" s="5">
        <f t="shared" si="152"/>
        <v>0</v>
      </c>
      <c r="BY102" s="5">
        <f t="shared" si="153"/>
        <v>0</v>
      </c>
      <c r="BZ102" s="5">
        <f t="shared" si="154"/>
        <v>0</v>
      </c>
      <c r="CA102" s="5">
        <f t="shared" si="155"/>
        <v>0</v>
      </c>
      <c r="CB102" s="5">
        <f t="shared" si="156"/>
        <v>0</v>
      </c>
      <c r="CC102" s="5">
        <f t="shared" si="157"/>
        <v>0</v>
      </c>
      <c r="CD102" s="10" t="s">
        <v>390</v>
      </c>
    </row>
    <row r="103" spans="1:82" ht="63">
      <c r="A103" s="3" t="s">
        <v>163</v>
      </c>
      <c r="B103" s="64" t="s">
        <v>329</v>
      </c>
      <c r="C103" s="3" t="s">
        <v>330</v>
      </c>
      <c r="D103" s="51" t="s">
        <v>174</v>
      </c>
      <c r="E103" s="4">
        <f t="shared" si="144"/>
        <v>0.4</v>
      </c>
      <c r="F103" s="4">
        <f t="shared" si="145"/>
        <v>0</v>
      </c>
      <c r="G103" s="4">
        <f t="shared" si="146"/>
        <v>0</v>
      </c>
      <c r="H103" s="4">
        <f t="shared" si="147"/>
        <v>0</v>
      </c>
      <c r="I103" s="4">
        <f t="shared" si="148"/>
        <v>0</v>
      </c>
      <c r="J103" s="4">
        <f t="shared" si="149"/>
        <v>0</v>
      </c>
      <c r="K103" s="4">
        <f t="shared" si="150"/>
        <v>0</v>
      </c>
      <c r="L103" s="2">
        <v>0</v>
      </c>
      <c r="M103" s="2">
        <v>0</v>
      </c>
      <c r="N103" s="2">
        <v>0</v>
      </c>
      <c r="O103" s="5">
        <v>0</v>
      </c>
      <c r="P103" s="5">
        <v>0</v>
      </c>
      <c r="Q103" s="5">
        <v>0</v>
      </c>
      <c r="R103" s="5">
        <v>0</v>
      </c>
      <c r="S103" s="2">
        <v>0</v>
      </c>
      <c r="T103" s="2">
        <v>0</v>
      </c>
      <c r="U103" s="2">
        <v>0</v>
      </c>
      <c r="V103" s="5">
        <v>0</v>
      </c>
      <c r="W103" s="5">
        <v>0</v>
      </c>
      <c r="X103" s="5">
        <v>0</v>
      </c>
      <c r="Y103" s="5">
        <v>0</v>
      </c>
      <c r="Z103" s="2">
        <v>0.4</v>
      </c>
      <c r="AA103" s="2">
        <v>0</v>
      </c>
      <c r="AB103" s="2">
        <v>0</v>
      </c>
      <c r="AC103" s="5">
        <v>0</v>
      </c>
      <c r="AD103" s="5">
        <v>0</v>
      </c>
      <c r="AE103" s="5">
        <v>0</v>
      </c>
      <c r="AF103" s="5">
        <v>0</v>
      </c>
      <c r="AG103" s="2">
        <v>0</v>
      </c>
      <c r="AH103" s="2">
        <v>0</v>
      </c>
      <c r="AI103" s="2">
        <v>0</v>
      </c>
      <c r="AJ103" s="5">
        <v>0</v>
      </c>
      <c r="AK103" s="5">
        <v>0</v>
      </c>
      <c r="AL103" s="5">
        <v>0</v>
      </c>
      <c r="AM103" s="5">
        <v>0</v>
      </c>
      <c r="AN103" s="5">
        <f t="shared" si="137"/>
        <v>0</v>
      </c>
      <c r="AO103" s="5">
        <f t="shared" si="138"/>
        <v>0</v>
      </c>
      <c r="AP103" s="5">
        <f t="shared" si="139"/>
        <v>0</v>
      </c>
      <c r="AQ103" s="5">
        <f t="shared" si="140"/>
        <v>0</v>
      </c>
      <c r="AR103" s="5">
        <f t="shared" si="141"/>
        <v>0</v>
      </c>
      <c r="AS103" s="5">
        <f t="shared" si="142"/>
        <v>0</v>
      </c>
      <c r="AT103" s="5">
        <f t="shared" si="143"/>
        <v>0</v>
      </c>
      <c r="AU103" s="5">
        <v>0</v>
      </c>
      <c r="AV103" s="5">
        <v>0</v>
      </c>
      <c r="AW103" s="5">
        <v>0</v>
      </c>
      <c r="AX103" s="5">
        <v>0</v>
      </c>
      <c r="AY103" s="5">
        <v>0</v>
      </c>
      <c r="AZ103" s="5">
        <v>0</v>
      </c>
      <c r="BA103" s="5">
        <v>0</v>
      </c>
      <c r="BB103" s="5">
        <v>0</v>
      </c>
      <c r="BC103" s="5">
        <v>0</v>
      </c>
      <c r="BD103" s="5">
        <v>0</v>
      </c>
      <c r="BE103" s="5">
        <v>0</v>
      </c>
      <c r="BF103" s="5">
        <v>0</v>
      </c>
      <c r="BG103" s="5">
        <v>0</v>
      </c>
      <c r="BH103" s="5">
        <v>0</v>
      </c>
      <c r="BI103" s="5">
        <v>0</v>
      </c>
      <c r="BJ103" s="5">
        <v>0</v>
      </c>
      <c r="BK103" s="5">
        <v>0</v>
      </c>
      <c r="BL103" s="5">
        <v>0</v>
      </c>
      <c r="BM103" s="5">
        <v>0</v>
      </c>
      <c r="BN103" s="5">
        <v>0</v>
      </c>
      <c r="BO103" s="5">
        <v>0</v>
      </c>
      <c r="BP103" s="2">
        <v>0</v>
      </c>
      <c r="BQ103" s="5">
        <v>0</v>
      </c>
      <c r="BR103" s="2">
        <v>0</v>
      </c>
      <c r="BS103" s="5">
        <v>0</v>
      </c>
      <c r="BT103" s="5">
        <v>0</v>
      </c>
      <c r="BU103" s="5">
        <v>0</v>
      </c>
      <c r="BV103" s="5">
        <v>0</v>
      </c>
      <c r="BW103" s="5">
        <f t="shared" si="151"/>
        <v>0</v>
      </c>
      <c r="BX103" s="5">
        <f t="shared" si="152"/>
        <v>0</v>
      </c>
      <c r="BY103" s="5">
        <f t="shared" si="153"/>
        <v>0</v>
      </c>
      <c r="BZ103" s="5">
        <f t="shared" si="154"/>
        <v>0</v>
      </c>
      <c r="CA103" s="5">
        <f t="shared" si="155"/>
        <v>0</v>
      </c>
      <c r="CB103" s="5">
        <f t="shared" si="156"/>
        <v>0</v>
      </c>
      <c r="CC103" s="5">
        <f t="shared" si="157"/>
        <v>0</v>
      </c>
      <c r="CD103" s="10" t="s">
        <v>391</v>
      </c>
    </row>
    <row r="104" spans="1:82" ht="63">
      <c r="A104" s="3" t="s">
        <v>164</v>
      </c>
      <c r="B104" s="74" t="s">
        <v>331</v>
      </c>
      <c r="C104" s="3" t="s">
        <v>332</v>
      </c>
      <c r="D104" s="51" t="s">
        <v>174</v>
      </c>
      <c r="E104" s="4">
        <f t="shared" ref="E104:E105" si="200">L104+S104+Z104+AG104</f>
        <v>0</v>
      </c>
      <c r="F104" s="4">
        <f t="shared" ref="F104:F105" si="201">M104+T104+AA104+AH104</f>
        <v>0</v>
      </c>
      <c r="G104" s="4">
        <f t="shared" ref="G104:G105" si="202">N104+U104+AB104+AI104</f>
        <v>0.15</v>
      </c>
      <c r="H104" s="4">
        <f t="shared" ref="H104:H105" si="203">O104+V104+AC104+AJ104</f>
        <v>0</v>
      </c>
      <c r="I104" s="4">
        <f t="shared" ref="I104:I105" si="204">P104+W104+AD104+AK104</f>
        <v>0</v>
      </c>
      <c r="J104" s="4">
        <f t="shared" ref="J104:J105" si="205">Q104+X104+AE104+AL104</f>
        <v>0</v>
      </c>
      <c r="K104" s="4">
        <f t="shared" ref="K104:K105" si="206">R104+Y104+AF104+AM104</f>
        <v>0</v>
      </c>
      <c r="L104" s="2">
        <v>0</v>
      </c>
      <c r="M104" s="2">
        <v>0</v>
      </c>
      <c r="N104" s="2">
        <v>0</v>
      </c>
      <c r="O104" s="5">
        <v>0</v>
      </c>
      <c r="P104" s="5">
        <v>0</v>
      </c>
      <c r="Q104" s="5">
        <v>0</v>
      </c>
      <c r="R104" s="5">
        <v>0</v>
      </c>
      <c r="S104" s="2">
        <v>0</v>
      </c>
      <c r="T104" s="2">
        <v>0</v>
      </c>
      <c r="U104" s="2">
        <v>0</v>
      </c>
      <c r="V104" s="5">
        <v>0</v>
      </c>
      <c r="W104" s="5">
        <v>0</v>
      </c>
      <c r="X104" s="5">
        <v>0</v>
      </c>
      <c r="Y104" s="5">
        <v>0</v>
      </c>
      <c r="Z104" s="2">
        <v>0</v>
      </c>
      <c r="AA104" s="2">
        <v>0</v>
      </c>
      <c r="AB104" s="2">
        <v>0.15</v>
      </c>
      <c r="AC104" s="5">
        <v>0</v>
      </c>
      <c r="AD104" s="5">
        <v>0</v>
      </c>
      <c r="AE104" s="5">
        <v>0</v>
      </c>
      <c r="AF104" s="5">
        <v>0</v>
      </c>
      <c r="AG104" s="2">
        <v>0</v>
      </c>
      <c r="AH104" s="2">
        <v>0</v>
      </c>
      <c r="AI104" s="2">
        <v>0</v>
      </c>
      <c r="AJ104" s="5">
        <v>0</v>
      </c>
      <c r="AK104" s="5">
        <v>0</v>
      </c>
      <c r="AL104" s="5">
        <v>0</v>
      </c>
      <c r="AM104" s="5">
        <v>0</v>
      </c>
      <c r="AN104" s="5">
        <f t="shared" ref="AN104:AN113" si="207">AU104+BB104+BI104+BP104</f>
        <v>0</v>
      </c>
      <c r="AO104" s="5">
        <f t="shared" ref="AO104:AO113" si="208">AV104+BC104+BJ104+BQ104</f>
        <v>0</v>
      </c>
      <c r="AP104" s="5">
        <f t="shared" ref="AP104:AP113" si="209">AW104+BD104+BK104+BR104</f>
        <v>0</v>
      </c>
      <c r="AQ104" s="5">
        <f t="shared" ref="AQ104:AQ113" si="210">AX104+BE104+BL104+BS104</f>
        <v>0</v>
      </c>
      <c r="AR104" s="5">
        <f t="shared" ref="AR104:AR113" si="211">AY104+BF104+BM104+BT104</f>
        <v>0</v>
      </c>
      <c r="AS104" s="5">
        <f t="shared" ref="AS104:AS113" si="212">AZ104+BG104+BN104+BU104</f>
        <v>0</v>
      </c>
      <c r="AT104" s="5">
        <f t="shared" ref="AT104:AT113" si="213">BA104+BH104+BO104+BV104</f>
        <v>0</v>
      </c>
      <c r="AU104" s="5">
        <v>0</v>
      </c>
      <c r="AV104" s="5">
        <v>0</v>
      </c>
      <c r="AW104" s="5">
        <v>0</v>
      </c>
      <c r="AX104" s="5">
        <v>0</v>
      </c>
      <c r="AY104" s="5">
        <v>0</v>
      </c>
      <c r="AZ104" s="5">
        <v>0</v>
      </c>
      <c r="BA104" s="5">
        <v>0</v>
      </c>
      <c r="BB104" s="5">
        <v>0</v>
      </c>
      <c r="BC104" s="5">
        <v>0</v>
      </c>
      <c r="BD104" s="5">
        <v>0</v>
      </c>
      <c r="BE104" s="5">
        <v>0</v>
      </c>
      <c r="BF104" s="5">
        <v>0</v>
      </c>
      <c r="BG104" s="5">
        <v>0</v>
      </c>
      <c r="BH104" s="5">
        <v>0</v>
      </c>
      <c r="BI104" s="5">
        <v>0</v>
      </c>
      <c r="BJ104" s="5">
        <v>0</v>
      </c>
      <c r="BK104" s="5">
        <v>0</v>
      </c>
      <c r="BL104" s="5">
        <v>0</v>
      </c>
      <c r="BM104" s="5">
        <v>0</v>
      </c>
      <c r="BN104" s="5">
        <v>0</v>
      </c>
      <c r="BO104" s="5">
        <v>0</v>
      </c>
      <c r="BP104" s="2">
        <v>0</v>
      </c>
      <c r="BQ104" s="5">
        <v>0</v>
      </c>
      <c r="BR104" s="2">
        <v>0</v>
      </c>
      <c r="BS104" s="5">
        <v>0</v>
      </c>
      <c r="BT104" s="5">
        <v>0</v>
      </c>
      <c r="BU104" s="5">
        <v>0</v>
      </c>
      <c r="BV104" s="5">
        <v>0</v>
      </c>
      <c r="BW104" s="5">
        <f t="shared" ref="BW104:BW105" si="214">AN104-L104</f>
        <v>0</v>
      </c>
      <c r="BX104" s="5">
        <f t="shared" ref="BX104:BX105" si="215">AO104-M104</f>
        <v>0</v>
      </c>
      <c r="BY104" s="5">
        <f t="shared" ref="BY104:BY105" si="216">AP104-N104</f>
        <v>0</v>
      </c>
      <c r="BZ104" s="5">
        <f t="shared" ref="BZ104:BZ105" si="217">AQ104-O104</f>
        <v>0</v>
      </c>
      <c r="CA104" s="5">
        <f t="shared" ref="CA104:CA105" si="218">AR104-P104</f>
        <v>0</v>
      </c>
      <c r="CB104" s="5">
        <f t="shared" ref="CB104:CB105" si="219">AS104-Q104</f>
        <v>0</v>
      </c>
      <c r="CC104" s="5">
        <f t="shared" ref="CC104:CC105" si="220">AT104-R104</f>
        <v>0</v>
      </c>
      <c r="CD104" s="10" t="s">
        <v>390</v>
      </c>
    </row>
    <row r="105" spans="1:82" ht="47.25">
      <c r="A105" s="3" t="s">
        <v>165</v>
      </c>
      <c r="B105" s="74" t="s">
        <v>333</v>
      </c>
      <c r="C105" s="59" t="s">
        <v>334</v>
      </c>
      <c r="D105" s="51" t="s">
        <v>174</v>
      </c>
      <c r="E105" s="4">
        <f t="shared" si="200"/>
        <v>0.4</v>
      </c>
      <c r="F105" s="4">
        <f t="shared" si="201"/>
        <v>0</v>
      </c>
      <c r="G105" s="4">
        <f t="shared" si="202"/>
        <v>0</v>
      </c>
      <c r="H105" s="4">
        <f t="shared" si="203"/>
        <v>0</v>
      </c>
      <c r="I105" s="4">
        <f t="shared" si="204"/>
        <v>0</v>
      </c>
      <c r="J105" s="4">
        <f t="shared" si="205"/>
        <v>0</v>
      </c>
      <c r="K105" s="4">
        <f t="shared" si="206"/>
        <v>0</v>
      </c>
      <c r="L105" s="2">
        <v>0</v>
      </c>
      <c r="M105" s="2">
        <v>0</v>
      </c>
      <c r="N105" s="2">
        <v>0</v>
      </c>
      <c r="O105" s="5">
        <v>0</v>
      </c>
      <c r="P105" s="5">
        <v>0</v>
      </c>
      <c r="Q105" s="5">
        <v>0</v>
      </c>
      <c r="R105" s="5">
        <v>0</v>
      </c>
      <c r="S105" s="2">
        <v>0</v>
      </c>
      <c r="T105" s="2">
        <v>0</v>
      </c>
      <c r="U105" s="2">
        <v>0</v>
      </c>
      <c r="V105" s="5">
        <v>0</v>
      </c>
      <c r="W105" s="5">
        <v>0</v>
      </c>
      <c r="X105" s="5">
        <v>0</v>
      </c>
      <c r="Y105" s="5">
        <v>0</v>
      </c>
      <c r="Z105" s="2">
        <v>0.4</v>
      </c>
      <c r="AA105" s="2">
        <v>0</v>
      </c>
      <c r="AB105" s="2">
        <v>0</v>
      </c>
      <c r="AC105" s="5">
        <v>0</v>
      </c>
      <c r="AD105" s="5">
        <v>0</v>
      </c>
      <c r="AE105" s="5">
        <v>0</v>
      </c>
      <c r="AF105" s="5">
        <v>0</v>
      </c>
      <c r="AG105" s="2">
        <v>0</v>
      </c>
      <c r="AH105" s="2">
        <v>0</v>
      </c>
      <c r="AI105" s="2">
        <v>0</v>
      </c>
      <c r="AJ105" s="5">
        <v>0</v>
      </c>
      <c r="AK105" s="5">
        <v>0</v>
      </c>
      <c r="AL105" s="5">
        <v>0</v>
      </c>
      <c r="AM105" s="5">
        <v>0</v>
      </c>
      <c r="AN105" s="5">
        <f t="shared" si="207"/>
        <v>0</v>
      </c>
      <c r="AO105" s="5">
        <f t="shared" si="208"/>
        <v>0</v>
      </c>
      <c r="AP105" s="5">
        <f t="shared" si="209"/>
        <v>0</v>
      </c>
      <c r="AQ105" s="5">
        <f t="shared" si="210"/>
        <v>0</v>
      </c>
      <c r="AR105" s="5">
        <f t="shared" si="211"/>
        <v>0</v>
      </c>
      <c r="AS105" s="5">
        <f t="shared" si="212"/>
        <v>0</v>
      </c>
      <c r="AT105" s="5">
        <f t="shared" si="213"/>
        <v>0</v>
      </c>
      <c r="AU105" s="5">
        <v>0</v>
      </c>
      <c r="AV105" s="5">
        <v>0</v>
      </c>
      <c r="AW105" s="5">
        <v>0</v>
      </c>
      <c r="AX105" s="5">
        <v>0</v>
      </c>
      <c r="AY105" s="5">
        <v>0</v>
      </c>
      <c r="AZ105" s="5">
        <v>0</v>
      </c>
      <c r="BA105" s="5">
        <v>0</v>
      </c>
      <c r="BB105" s="5">
        <v>0</v>
      </c>
      <c r="BC105" s="5">
        <v>0</v>
      </c>
      <c r="BD105" s="5">
        <v>0</v>
      </c>
      <c r="BE105" s="5">
        <v>0</v>
      </c>
      <c r="BF105" s="5">
        <v>0</v>
      </c>
      <c r="BG105" s="5">
        <v>0</v>
      </c>
      <c r="BH105" s="5">
        <v>0</v>
      </c>
      <c r="BI105" s="5">
        <v>0</v>
      </c>
      <c r="BJ105" s="5">
        <v>0</v>
      </c>
      <c r="BK105" s="5">
        <v>0</v>
      </c>
      <c r="BL105" s="5">
        <v>0</v>
      </c>
      <c r="BM105" s="5">
        <v>0</v>
      </c>
      <c r="BN105" s="5">
        <v>0</v>
      </c>
      <c r="BO105" s="5">
        <v>0</v>
      </c>
      <c r="BP105" s="2">
        <v>0</v>
      </c>
      <c r="BQ105" s="5">
        <v>0</v>
      </c>
      <c r="BR105" s="2">
        <v>0</v>
      </c>
      <c r="BS105" s="5">
        <v>0</v>
      </c>
      <c r="BT105" s="5">
        <v>0</v>
      </c>
      <c r="BU105" s="5">
        <v>0</v>
      </c>
      <c r="BV105" s="5">
        <v>0</v>
      </c>
      <c r="BW105" s="5">
        <f t="shared" si="214"/>
        <v>0</v>
      </c>
      <c r="BX105" s="5">
        <f t="shared" si="215"/>
        <v>0</v>
      </c>
      <c r="BY105" s="5">
        <f t="shared" si="216"/>
        <v>0</v>
      </c>
      <c r="BZ105" s="5">
        <f t="shared" si="217"/>
        <v>0</v>
      </c>
      <c r="CA105" s="5">
        <f t="shared" si="218"/>
        <v>0</v>
      </c>
      <c r="CB105" s="5">
        <f t="shared" si="219"/>
        <v>0</v>
      </c>
      <c r="CC105" s="5">
        <f t="shared" si="220"/>
        <v>0</v>
      </c>
      <c r="CD105" s="90" t="s">
        <v>392</v>
      </c>
    </row>
    <row r="106" spans="1:82" ht="63">
      <c r="A106" s="3" t="s">
        <v>166</v>
      </c>
      <c r="B106" s="75" t="s">
        <v>456</v>
      </c>
      <c r="C106" s="75" t="s">
        <v>457</v>
      </c>
      <c r="D106" s="51" t="s">
        <v>174</v>
      </c>
      <c r="E106" s="4" t="s">
        <v>174</v>
      </c>
      <c r="F106" s="4" t="s">
        <v>174</v>
      </c>
      <c r="G106" s="4" t="s">
        <v>174</v>
      </c>
      <c r="H106" s="4" t="s">
        <v>174</v>
      </c>
      <c r="I106" s="4" t="s">
        <v>174</v>
      </c>
      <c r="J106" s="4" t="s">
        <v>174</v>
      </c>
      <c r="K106" s="4" t="s">
        <v>174</v>
      </c>
      <c r="L106" s="4" t="s">
        <v>174</v>
      </c>
      <c r="M106" s="4" t="s">
        <v>174</v>
      </c>
      <c r="N106" s="4" t="s">
        <v>174</v>
      </c>
      <c r="O106" s="4" t="s">
        <v>174</v>
      </c>
      <c r="P106" s="4" t="s">
        <v>174</v>
      </c>
      <c r="Q106" s="4" t="s">
        <v>174</v>
      </c>
      <c r="R106" s="4" t="s">
        <v>174</v>
      </c>
      <c r="S106" s="4" t="s">
        <v>174</v>
      </c>
      <c r="T106" s="4" t="s">
        <v>174</v>
      </c>
      <c r="U106" s="4" t="s">
        <v>174</v>
      </c>
      <c r="V106" s="4" t="s">
        <v>174</v>
      </c>
      <c r="W106" s="4" t="s">
        <v>174</v>
      </c>
      <c r="X106" s="4" t="s">
        <v>174</v>
      </c>
      <c r="Y106" s="4" t="s">
        <v>174</v>
      </c>
      <c r="Z106" s="4" t="s">
        <v>174</v>
      </c>
      <c r="AA106" s="4" t="s">
        <v>174</v>
      </c>
      <c r="AB106" s="4" t="s">
        <v>174</v>
      </c>
      <c r="AC106" s="4" t="s">
        <v>174</v>
      </c>
      <c r="AD106" s="4" t="s">
        <v>174</v>
      </c>
      <c r="AE106" s="4" t="s">
        <v>174</v>
      </c>
      <c r="AF106" s="4" t="s">
        <v>174</v>
      </c>
      <c r="AG106" s="4" t="s">
        <v>174</v>
      </c>
      <c r="AH106" s="4" t="s">
        <v>174</v>
      </c>
      <c r="AI106" s="4" t="s">
        <v>174</v>
      </c>
      <c r="AJ106" s="4" t="s">
        <v>174</v>
      </c>
      <c r="AK106" s="4" t="s">
        <v>174</v>
      </c>
      <c r="AL106" s="4" t="s">
        <v>174</v>
      </c>
      <c r="AM106" s="4" t="s">
        <v>174</v>
      </c>
      <c r="AN106" s="5">
        <f t="shared" ref="AN106:AN110" si="221">AU106+BB106+BI106+BP106</f>
        <v>0</v>
      </c>
      <c r="AO106" s="5">
        <f t="shared" ref="AO106:AO110" si="222">AV106+BC106+BJ106+BQ106</f>
        <v>0</v>
      </c>
      <c r="AP106" s="5">
        <f t="shared" ref="AP106:AP110" si="223">AW106+BD106+BK106+BR106</f>
        <v>0</v>
      </c>
      <c r="AQ106" s="5">
        <f t="shared" ref="AQ106:AQ110" si="224">AX106+BE106+BL106+BS106</f>
        <v>0</v>
      </c>
      <c r="AR106" s="5">
        <f t="shared" ref="AR106:AR110" si="225">AY106+BF106+BM106+BT106</f>
        <v>2.5999999999999999E-2</v>
      </c>
      <c r="AS106" s="5">
        <f t="shared" ref="AS106:AS110" si="226">AZ106+BG106+BN106+BU106</f>
        <v>0</v>
      </c>
      <c r="AT106" s="5">
        <f t="shared" ref="AT106:AT110" si="227">BA106+BH106+BO106+BV106</f>
        <v>1</v>
      </c>
      <c r="AU106" s="5">
        <v>0</v>
      </c>
      <c r="AV106" s="5">
        <v>0</v>
      </c>
      <c r="AW106" s="5">
        <v>0</v>
      </c>
      <c r="AX106" s="5">
        <v>0</v>
      </c>
      <c r="AY106" s="5">
        <v>0</v>
      </c>
      <c r="AZ106" s="5">
        <v>0</v>
      </c>
      <c r="BA106" s="5">
        <v>0</v>
      </c>
      <c r="BB106" s="5">
        <v>0</v>
      </c>
      <c r="BC106" s="5">
        <v>0</v>
      </c>
      <c r="BD106" s="5">
        <v>0</v>
      </c>
      <c r="BE106" s="5">
        <v>0</v>
      </c>
      <c r="BF106" s="5">
        <v>2.5999999999999999E-2</v>
      </c>
      <c r="BG106" s="5">
        <v>0</v>
      </c>
      <c r="BH106" s="5">
        <v>1</v>
      </c>
      <c r="BI106" s="5">
        <v>0</v>
      </c>
      <c r="BJ106" s="5">
        <v>0</v>
      </c>
      <c r="BK106" s="5">
        <v>0</v>
      </c>
      <c r="BL106" s="5">
        <v>0</v>
      </c>
      <c r="BM106" s="5">
        <v>0</v>
      </c>
      <c r="BN106" s="5">
        <v>0</v>
      </c>
      <c r="BO106" s="5">
        <v>0</v>
      </c>
      <c r="BP106" s="2">
        <v>0</v>
      </c>
      <c r="BQ106" s="5">
        <v>0</v>
      </c>
      <c r="BR106" s="2">
        <v>0</v>
      </c>
      <c r="BS106" s="5">
        <v>0</v>
      </c>
      <c r="BT106" s="5">
        <v>0</v>
      </c>
      <c r="BU106" s="5">
        <v>0</v>
      </c>
      <c r="BV106" s="5">
        <v>0</v>
      </c>
      <c r="BW106" s="7" t="s">
        <v>174</v>
      </c>
      <c r="BX106" s="7" t="s">
        <v>174</v>
      </c>
      <c r="BY106" s="7" t="s">
        <v>174</v>
      </c>
      <c r="BZ106" s="7" t="s">
        <v>174</v>
      </c>
      <c r="CA106" s="7" t="s">
        <v>174</v>
      </c>
      <c r="CB106" s="7" t="s">
        <v>174</v>
      </c>
      <c r="CC106" s="7" t="s">
        <v>174</v>
      </c>
      <c r="CD106" s="10" t="s">
        <v>509</v>
      </c>
    </row>
    <row r="107" spans="1:82" ht="63">
      <c r="A107" s="3" t="s">
        <v>167</v>
      </c>
      <c r="B107" s="75" t="s">
        <v>458</v>
      </c>
      <c r="C107" s="75" t="s">
        <v>459</v>
      </c>
      <c r="D107" s="51" t="s">
        <v>174</v>
      </c>
      <c r="E107" s="4" t="s">
        <v>174</v>
      </c>
      <c r="F107" s="4" t="s">
        <v>174</v>
      </c>
      <c r="G107" s="4" t="s">
        <v>174</v>
      </c>
      <c r="H107" s="4" t="s">
        <v>174</v>
      </c>
      <c r="I107" s="4" t="s">
        <v>174</v>
      </c>
      <c r="J107" s="4" t="s">
        <v>174</v>
      </c>
      <c r="K107" s="4" t="s">
        <v>174</v>
      </c>
      <c r="L107" s="4" t="s">
        <v>174</v>
      </c>
      <c r="M107" s="4" t="s">
        <v>174</v>
      </c>
      <c r="N107" s="4" t="s">
        <v>174</v>
      </c>
      <c r="O107" s="4" t="s">
        <v>174</v>
      </c>
      <c r="P107" s="4" t="s">
        <v>174</v>
      </c>
      <c r="Q107" s="4" t="s">
        <v>174</v>
      </c>
      <c r="R107" s="4" t="s">
        <v>174</v>
      </c>
      <c r="S107" s="4" t="s">
        <v>174</v>
      </c>
      <c r="T107" s="4" t="s">
        <v>174</v>
      </c>
      <c r="U107" s="4" t="s">
        <v>174</v>
      </c>
      <c r="V107" s="4" t="s">
        <v>174</v>
      </c>
      <c r="W107" s="4" t="s">
        <v>174</v>
      </c>
      <c r="X107" s="4" t="s">
        <v>174</v>
      </c>
      <c r="Y107" s="4" t="s">
        <v>174</v>
      </c>
      <c r="Z107" s="4" t="s">
        <v>174</v>
      </c>
      <c r="AA107" s="4" t="s">
        <v>174</v>
      </c>
      <c r="AB107" s="4" t="s">
        <v>174</v>
      </c>
      <c r="AC107" s="4" t="s">
        <v>174</v>
      </c>
      <c r="AD107" s="4" t="s">
        <v>174</v>
      </c>
      <c r="AE107" s="4" t="s">
        <v>174</v>
      </c>
      <c r="AF107" s="4" t="s">
        <v>174</v>
      </c>
      <c r="AG107" s="4" t="s">
        <v>174</v>
      </c>
      <c r="AH107" s="4" t="s">
        <v>174</v>
      </c>
      <c r="AI107" s="4" t="s">
        <v>174</v>
      </c>
      <c r="AJ107" s="4" t="s">
        <v>174</v>
      </c>
      <c r="AK107" s="4" t="s">
        <v>174</v>
      </c>
      <c r="AL107" s="4" t="s">
        <v>174</v>
      </c>
      <c r="AM107" s="4" t="s">
        <v>174</v>
      </c>
      <c r="AN107" s="5">
        <f t="shared" si="221"/>
        <v>0</v>
      </c>
      <c r="AO107" s="5">
        <f t="shared" si="222"/>
        <v>0</v>
      </c>
      <c r="AP107" s="5">
        <f t="shared" si="223"/>
        <v>0.03</v>
      </c>
      <c r="AQ107" s="5">
        <f t="shared" si="224"/>
        <v>0</v>
      </c>
      <c r="AR107" s="5">
        <f t="shared" si="225"/>
        <v>5.5E-2</v>
      </c>
      <c r="AS107" s="5">
        <f t="shared" si="226"/>
        <v>0</v>
      </c>
      <c r="AT107" s="5">
        <f t="shared" si="227"/>
        <v>1</v>
      </c>
      <c r="AU107" s="5">
        <v>0</v>
      </c>
      <c r="AV107" s="5">
        <v>0</v>
      </c>
      <c r="AW107" s="5">
        <v>0</v>
      </c>
      <c r="AX107" s="5">
        <v>0</v>
      </c>
      <c r="AY107" s="5">
        <v>0</v>
      </c>
      <c r="AZ107" s="5">
        <v>0</v>
      </c>
      <c r="BA107" s="5">
        <v>0</v>
      </c>
      <c r="BB107" s="5">
        <v>0</v>
      </c>
      <c r="BC107" s="5">
        <v>0</v>
      </c>
      <c r="BD107" s="5">
        <v>0.03</v>
      </c>
      <c r="BE107" s="5">
        <v>0</v>
      </c>
      <c r="BF107" s="5">
        <v>5.5E-2</v>
      </c>
      <c r="BG107" s="5">
        <v>0</v>
      </c>
      <c r="BH107" s="5">
        <v>1</v>
      </c>
      <c r="BI107" s="5">
        <v>0</v>
      </c>
      <c r="BJ107" s="5">
        <v>0</v>
      </c>
      <c r="BK107" s="5">
        <v>0</v>
      </c>
      <c r="BL107" s="5">
        <v>0</v>
      </c>
      <c r="BM107" s="5">
        <v>0</v>
      </c>
      <c r="BN107" s="5">
        <v>0</v>
      </c>
      <c r="BO107" s="5">
        <v>0</v>
      </c>
      <c r="BP107" s="2">
        <v>0</v>
      </c>
      <c r="BQ107" s="5">
        <v>0</v>
      </c>
      <c r="BR107" s="2">
        <v>0</v>
      </c>
      <c r="BS107" s="5">
        <v>0</v>
      </c>
      <c r="BT107" s="5">
        <v>0</v>
      </c>
      <c r="BU107" s="5">
        <v>0</v>
      </c>
      <c r="BV107" s="5">
        <v>0</v>
      </c>
      <c r="BW107" s="7" t="s">
        <v>174</v>
      </c>
      <c r="BX107" s="7" t="s">
        <v>174</v>
      </c>
      <c r="BY107" s="7" t="s">
        <v>174</v>
      </c>
      <c r="BZ107" s="7" t="s">
        <v>174</v>
      </c>
      <c r="CA107" s="7" t="s">
        <v>174</v>
      </c>
      <c r="CB107" s="7" t="s">
        <v>174</v>
      </c>
      <c r="CC107" s="7" t="s">
        <v>174</v>
      </c>
      <c r="CD107" s="10" t="s">
        <v>510</v>
      </c>
    </row>
    <row r="108" spans="1:82" ht="47.25">
      <c r="A108" s="3" t="s">
        <v>168</v>
      </c>
      <c r="B108" s="12" t="s">
        <v>518</v>
      </c>
      <c r="C108" s="75" t="s">
        <v>460</v>
      </c>
      <c r="D108" s="51" t="s">
        <v>174</v>
      </c>
      <c r="E108" s="4" t="s">
        <v>174</v>
      </c>
      <c r="F108" s="4" t="s">
        <v>174</v>
      </c>
      <c r="G108" s="4" t="s">
        <v>174</v>
      </c>
      <c r="H108" s="4" t="s">
        <v>174</v>
      </c>
      <c r="I108" s="4" t="s">
        <v>174</v>
      </c>
      <c r="J108" s="4" t="s">
        <v>174</v>
      </c>
      <c r="K108" s="4" t="s">
        <v>174</v>
      </c>
      <c r="L108" s="4" t="s">
        <v>174</v>
      </c>
      <c r="M108" s="4" t="s">
        <v>174</v>
      </c>
      <c r="N108" s="4" t="s">
        <v>174</v>
      </c>
      <c r="O108" s="4" t="s">
        <v>174</v>
      </c>
      <c r="P108" s="4" t="s">
        <v>174</v>
      </c>
      <c r="Q108" s="4" t="s">
        <v>174</v>
      </c>
      <c r="R108" s="4" t="s">
        <v>174</v>
      </c>
      <c r="S108" s="4" t="s">
        <v>174</v>
      </c>
      <c r="T108" s="4" t="s">
        <v>174</v>
      </c>
      <c r="U108" s="4" t="s">
        <v>174</v>
      </c>
      <c r="V108" s="4" t="s">
        <v>174</v>
      </c>
      <c r="W108" s="4" t="s">
        <v>174</v>
      </c>
      <c r="X108" s="4" t="s">
        <v>174</v>
      </c>
      <c r="Y108" s="4" t="s">
        <v>174</v>
      </c>
      <c r="Z108" s="4" t="s">
        <v>174</v>
      </c>
      <c r="AA108" s="4" t="s">
        <v>174</v>
      </c>
      <c r="AB108" s="4" t="s">
        <v>174</v>
      </c>
      <c r="AC108" s="4" t="s">
        <v>174</v>
      </c>
      <c r="AD108" s="4" t="s">
        <v>174</v>
      </c>
      <c r="AE108" s="4" t="s">
        <v>174</v>
      </c>
      <c r="AF108" s="4" t="s">
        <v>174</v>
      </c>
      <c r="AG108" s="4" t="s">
        <v>174</v>
      </c>
      <c r="AH108" s="4" t="s">
        <v>174</v>
      </c>
      <c r="AI108" s="4" t="s">
        <v>174</v>
      </c>
      <c r="AJ108" s="4" t="s">
        <v>174</v>
      </c>
      <c r="AK108" s="4" t="s">
        <v>174</v>
      </c>
      <c r="AL108" s="4" t="s">
        <v>174</v>
      </c>
      <c r="AM108" s="4" t="s">
        <v>174</v>
      </c>
      <c r="AN108" s="5">
        <f t="shared" si="221"/>
        <v>0</v>
      </c>
      <c r="AO108" s="5">
        <f t="shared" si="222"/>
        <v>0</v>
      </c>
      <c r="AP108" s="5">
        <f t="shared" si="223"/>
        <v>0</v>
      </c>
      <c r="AQ108" s="5">
        <f t="shared" si="224"/>
        <v>0</v>
      </c>
      <c r="AR108" s="5">
        <f t="shared" si="225"/>
        <v>4.2999999999999997E-2</v>
      </c>
      <c r="AS108" s="5">
        <f t="shared" si="226"/>
        <v>0</v>
      </c>
      <c r="AT108" s="5">
        <f t="shared" si="227"/>
        <v>1</v>
      </c>
      <c r="AU108" s="5">
        <v>0</v>
      </c>
      <c r="AV108" s="5">
        <v>0</v>
      </c>
      <c r="AW108" s="5">
        <v>0</v>
      </c>
      <c r="AX108" s="5">
        <v>0</v>
      </c>
      <c r="AY108" s="5">
        <v>0</v>
      </c>
      <c r="AZ108" s="5">
        <v>0</v>
      </c>
      <c r="BA108" s="5">
        <v>0</v>
      </c>
      <c r="BB108" s="5">
        <v>0</v>
      </c>
      <c r="BC108" s="5">
        <v>0</v>
      </c>
      <c r="BD108" s="5">
        <v>0</v>
      </c>
      <c r="BE108" s="5">
        <v>0</v>
      </c>
      <c r="BF108" s="5">
        <v>4.2999999999999997E-2</v>
      </c>
      <c r="BG108" s="5">
        <v>0</v>
      </c>
      <c r="BH108" s="5">
        <v>1</v>
      </c>
      <c r="BI108" s="5">
        <v>0</v>
      </c>
      <c r="BJ108" s="5">
        <v>0</v>
      </c>
      <c r="BK108" s="5">
        <v>0</v>
      </c>
      <c r="BL108" s="5">
        <v>0</v>
      </c>
      <c r="BM108" s="5">
        <v>0</v>
      </c>
      <c r="BN108" s="5">
        <v>0</v>
      </c>
      <c r="BO108" s="5">
        <v>0</v>
      </c>
      <c r="BP108" s="2">
        <v>0</v>
      </c>
      <c r="BQ108" s="5">
        <v>0</v>
      </c>
      <c r="BR108" s="2">
        <v>0</v>
      </c>
      <c r="BS108" s="5">
        <v>0</v>
      </c>
      <c r="BT108" s="5">
        <v>0</v>
      </c>
      <c r="BU108" s="5">
        <v>0</v>
      </c>
      <c r="BV108" s="5">
        <v>0</v>
      </c>
      <c r="BW108" s="7" t="s">
        <v>174</v>
      </c>
      <c r="BX108" s="7" t="s">
        <v>174</v>
      </c>
      <c r="BY108" s="7" t="s">
        <v>174</v>
      </c>
      <c r="BZ108" s="7" t="s">
        <v>174</v>
      </c>
      <c r="CA108" s="7" t="s">
        <v>174</v>
      </c>
      <c r="CB108" s="7" t="s">
        <v>174</v>
      </c>
      <c r="CC108" s="7" t="s">
        <v>174</v>
      </c>
      <c r="CD108" s="10" t="s">
        <v>511</v>
      </c>
    </row>
    <row r="109" spans="1:82" ht="31.5">
      <c r="A109" s="3" t="s">
        <v>169</v>
      </c>
      <c r="B109" s="12" t="s">
        <v>461</v>
      </c>
      <c r="C109" s="3" t="s">
        <v>462</v>
      </c>
      <c r="D109" s="51" t="s">
        <v>174</v>
      </c>
      <c r="E109" s="4" t="s">
        <v>174</v>
      </c>
      <c r="F109" s="4" t="s">
        <v>174</v>
      </c>
      <c r="G109" s="4" t="s">
        <v>174</v>
      </c>
      <c r="H109" s="4" t="s">
        <v>174</v>
      </c>
      <c r="I109" s="4" t="s">
        <v>174</v>
      </c>
      <c r="J109" s="4" t="s">
        <v>174</v>
      </c>
      <c r="K109" s="4" t="s">
        <v>174</v>
      </c>
      <c r="L109" s="4" t="s">
        <v>174</v>
      </c>
      <c r="M109" s="4" t="s">
        <v>174</v>
      </c>
      <c r="N109" s="4" t="s">
        <v>174</v>
      </c>
      <c r="O109" s="4" t="s">
        <v>174</v>
      </c>
      <c r="P109" s="4" t="s">
        <v>174</v>
      </c>
      <c r="Q109" s="4" t="s">
        <v>174</v>
      </c>
      <c r="R109" s="4" t="s">
        <v>174</v>
      </c>
      <c r="S109" s="4" t="s">
        <v>174</v>
      </c>
      <c r="T109" s="4" t="s">
        <v>174</v>
      </c>
      <c r="U109" s="4" t="s">
        <v>174</v>
      </c>
      <c r="V109" s="4" t="s">
        <v>174</v>
      </c>
      <c r="W109" s="4" t="s">
        <v>174</v>
      </c>
      <c r="X109" s="4" t="s">
        <v>174</v>
      </c>
      <c r="Y109" s="4" t="s">
        <v>174</v>
      </c>
      <c r="Z109" s="4" t="s">
        <v>174</v>
      </c>
      <c r="AA109" s="4" t="s">
        <v>174</v>
      </c>
      <c r="AB109" s="4" t="s">
        <v>174</v>
      </c>
      <c r="AC109" s="4" t="s">
        <v>174</v>
      </c>
      <c r="AD109" s="4" t="s">
        <v>174</v>
      </c>
      <c r="AE109" s="4" t="s">
        <v>174</v>
      </c>
      <c r="AF109" s="4" t="s">
        <v>174</v>
      </c>
      <c r="AG109" s="4" t="s">
        <v>174</v>
      </c>
      <c r="AH109" s="4" t="s">
        <v>174</v>
      </c>
      <c r="AI109" s="4" t="s">
        <v>174</v>
      </c>
      <c r="AJ109" s="4" t="s">
        <v>174</v>
      </c>
      <c r="AK109" s="4" t="s">
        <v>174</v>
      </c>
      <c r="AL109" s="4" t="s">
        <v>174</v>
      </c>
      <c r="AM109" s="4" t="s">
        <v>174</v>
      </c>
      <c r="AN109" s="5">
        <f t="shared" si="221"/>
        <v>0</v>
      </c>
      <c r="AO109" s="5">
        <f t="shared" si="222"/>
        <v>0</v>
      </c>
      <c r="AP109" s="5">
        <f t="shared" si="223"/>
        <v>0</v>
      </c>
      <c r="AQ109" s="5">
        <f t="shared" si="224"/>
        <v>0</v>
      </c>
      <c r="AR109" s="5">
        <f t="shared" si="225"/>
        <v>0</v>
      </c>
      <c r="AS109" s="5">
        <f t="shared" si="226"/>
        <v>0</v>
      </c>
      <c r="AT109" s="5">
        <f t="shared" si="227"/>
        <v>0</v>
      </c>
      <c r="AU109" s="5">
        <v>0</v>
      </c>
      <c r="AV109" s="5">
        <v>0</v>
      </c>
      <c r="AW109" s="5">
        <v>0</v>
      </c>
      <c r="AX109" s="5">
        <v>0</v>
      </c>
      <c r="AY109" s="5">
        <v>0</v>
      </c>
      <c r="AZ109" s="5">
        <v>0</v>
      </c>
      <c r="BA109" s="5">
        <v>0</v>
      </c>
      <c r="BB109" s="5">
        <v>0</v>
      </c>
      <c r="BC109" s="5">
        <v>0</v>
      </c>
      <c r="BD109" s="5">
        <v>0</v>
      </c>
      <c r="BE109" s="5">
        <v>0</v>
      </c>
      <c r="BF109" s="5">
        <v>0</v>
      </c>
      <c r="BG109" s="5">
        <v>0</v>
      </c>
      <c r="BH109" s="5">
        <v>0</v>
      </c>
      <c r="BI109" s="5">
        <v>0</v>
      </c>
      <c r="BJ109" s="5">
        <v>0</v>
      </c>
      <c r="BK109" s="5">
        <v>0</v>
      </c>
      <c r="BL109" s="5">
        <v>0</v>
      </c>
      <c r="BM109" s="5">
        <v>0</v>
      </c>
      <c r="BN109" s="5">
        <v>0</v>
      </c>
      <c r="BO109" s="5">
        <v>0</v>
      </c>
      <c r="BP109" s="2">
        <v>0</v>
      </c>
      <c r="BQ109" s="5">
        <v>0</v>
      </c>
      <c r="BR109" s="2">
        <v>0</v>
      </c>
      <c r="BS109" s="5">
        <v>0</v>
      </c>
      <c r="BT109" s="5">
        <v>0</v>
      </c>
      <c r="BU109" s="5">
        <v>0</v>
      </c>
      <c r="BV109" s="5">
        <v>0</v>
      </c>
      <c r="BW109" s="7" t="s">
        <v>174</v>
      </c>
      <c r="BX109" s="7" t="s">
        <v>174</v>
      </c>
      <c r="BY109" s="7" t="s">
        <v>174</v>
      </c>
      <c r="BZ109" s="7" t="s">
        <v>174</v>
      </c>
      <c r="CA109" s="7" t="s">
        <v>174</v>
      </c>
      <c r="CB109" s="7" t="s">
        <v>174</v>
      </c>
      <c r="CC109" s="7" t="s">
        <v>174</v>
      </c>
      <c r="CD109" s="10" t="s">
        <v>512</v>
      </c>
    </row>
    <row r="110" spans="1:82" ht="47.25">
      <c r="A110" s="3" t="s">
        <v>216</v>
      </c>
      <c r="B110" s="70" t="s">
        <v>463</v>
      </c>
      <c r="C110" s="71" t="s">
        <v>464</v>
      </c>
      <c r="D110" s="51" t="s">
        <v>174</v>
      </c>
      <c r="E110" s="4" t="s">
        <v>174</v>
      </c>
      <c r="F110" s="4" t="s">
        <v>174</v>
      </c>
      <c r="G110" s="4" t="s">
        <v>174</v>
      </c>
      <c r="H110" s="4" t="s">
        <v>174</v>
      </c>
      <c r="I110" s="4" t="s">
        <v>174</v>
      </c>
      <c r="J110" s="4" t="s">
        <v>174</v>
      </c>
      <c r="K110" s="4" t="s">
        <v>174</v>
      </c>
      <c r="L110" s="4" t="s">
        <v>174</v>
      </c>
      <c r="M110" s="4" t="s">
        <v>174</v>
      </c>
      <c r="N110" s="4" t="s">
        <v>174</v>
      </c>
      <c r="O110" s="4" t="s">
        <v>174</v>
      </c>
      <c r="P110" s="4" t="s">
        <v>174</v>
      </c>
      <c r="Q110" s="4" t="s">
        <v>174</v>
      </c>
      <c r="R110" s="4" t="s">
        <v>174</v>
      </c>
      <c r="S110" s="4" t="s">
        <v>174</v>
      </c>
      <c r="T110" s="4" t="s">
        <v>174</v>
      </c>
      <c r="U110" s="4" t="s">
        <v>174</v>
      </c>
      <c r="V110" s="4" t="s">
        <v>174</v>
      </c>
      <c r="W110" s="4" t="s">
        <v>174</v>
      </c>
      <c r="X110" s="4" t="s">
        <v>174</v>
      </c>
      <c r="Y110" s="4" t="s">
        <v>174</v>
      </c>
      <c r="Z110" s="4" t="s">
        <v>174</v>
      </c>
      <c r="AA110" s="4" t="s">
        <v>174</v>
      </c>
      <c r="AB110" s="4" t="s">
        <v>174</v>
      </c>
      <c r="AC110" s="4" t="s">
        <v>174</v>
      </c>
      <c r="AD110" s="4" t="s">
        <v>174</v>
      </c>
      <c r="AE110" s="4" t="s">
        <v>174</v>
      </c>
      <c r="AF110" s="4" t="s">
        <v>174</v>
      </c>
      <c r="AG110" s="4" t="s">
        <v>174</v>
      </c>
      <c r="AH110" s="4" t="s">
        <v>174</v>
      </c>
      <c r="AI110" s="4" t="s">
        <v>174</v>
      </c>
      <c r="AJ110" s="4" t="s">
        <v>174</v>
      </c>
      <c r="AK110" s="4" t="s">
        <v>174</v>
      </c>
      <c r="AL110" s="4" t="s">
        <v>174</v>
      </c>
      <c r="AM110" s="4" t="s">
        <v>174</v>
      </c>
      <c r="AN110" s="5">
        <f t="shared" si="221"/>
        <v>0</v>
      </c>
      <c r="AO110" s="5">
        <f t="shared" si="222"/>
        <v>0</v>
      </c>
      <c r="AP110" s="5">
        <f t="shared" si="223"/>
        <v>0</v>
      </c>
      <c r="AQ110" s="5">
        <f t="shared" si="224"/>
        <v>0</v>
      </c>
      <c r="AR110" s="5">
        <f t="shared" si="225"/>
        <v>0</v>
      </c>
      <c r="AS110" s="5">
        <f t="shared" si="226"/>
        <v>0</v>
      </c>
      <c r="AT110" s="5">
        <f t="shared" si="227"/>
        <v>0</v>
      </c>
      <c r="AU110" s="5">
        <v>0</v>
      </c>
      <c r="AV110" s="5">
        <v>0</v>
      </c>
      <c r="AW110" s="5">
        <v>0</v>
      </c>
      <c r="AX110" s="5">
        <v>0</v>
      </c>
      <c r="AY110" s="5">
        <v>0</v>
      </c>
      <c r="AZ110" s="5">
        <v>0</v>
      </c>
      <c r="BA110" s="5">
        <v>0</v>
      </c>
      <c r="BB110" s="5">
        <v>0</v>
      </c>
      <c r="BC110" s="5">
        <v>0</v>
      </c>
      <c r="BD110" s="5">
        <v>0</v>
      </c>
      <c r="BE110" s="5">
        <v>0</v>
      </c>
      <c r="BF110" s="5">
        <v>0</v>
      </c>
      <c r="BG110" s="5">
        <v>0</v>
      </c>
      <c r="BH110" s="5">
        <v>0</v>
      </c>
      <c r="BI110" s="5">
        <v>0</v>
      </c>
      <c r="BJ110" s="5">
        <v>0</v>
      </c>
      <c r="BK110" s="5">
        <v>0</v>
      </c>
      <c r="BL110" s="5">
        <v>0</v>
      </c>
      <c r="BM110" s="5">
        <v>0</v>
      </c>
      <c r="BN110" s="5">
        <v>0</v>
      </c>
      <c r="BO110" s="5">
        <v>0</v>
      </c>
      <c r="BP110" s="2">
        <v>0</v>
      </c>
      <c r="BQ110" s="5">
        <v>0</v>
      </c>
      <c r="BR110" s="2">
        <v>0</v>
      </c>
      <c r="BS110" s="5">
        <v>0</v>
      </c>
      <c r="BT110" s="5">
        <v>0</v>
      </c>
      <c r="BU110" s="5">
        <v>0</v>
      </c>
      <c r="BV110" s="5">
        <v>0</v>
      </c>
      <c r="BW110" s="7" t="s">
        <v>174</v>
      </c>
      <c r="BX110" s="7" t="s">
        <v>174</v>
      </c>
      <c r="BY110" s="7" t="s">
        <v>174</v>
      </c>
      <c r="BZ110" s="7" t="s">
        <v>174</v>
      </c>
      <c r="CA110" s="7" t="s">
        <v>174</v>
      </c>
      <c r="CB110" s="7" t="s">
        <v>174</v>
      </c>
      <c r="CC110" s="7" t="s">
        <v>174</v>
      </c>
      <c r="CD110" s="10" t="s">
        <v>513</v>
      </c>
    </row>
    <row r="111" spans="1:82" ht="47.25">
      <c r="A111" s="3" t="s">
        <v>217</v>
      </c>
      <c r="B111" s="10" t="s">
        <v>247</v>
      </c>
      <c r="C111" s="59" t="s">
        <v>212</v>
      </c>
      <c r="D111" s="51" t="s">
        <v>174</v>
      </c>
      <c r="E111" s="4" t="s">
        <v>174</v>
      </c>
      <c r="F111" s="4" t="s">
        <v>174</v>
      </c>
      <c r="G111" s="4" t="s">
        <v>174</v>
      </c>
      <c r="H111" s="4" t="s">
        <v>174</v>
      </c>
      <c r="I111" s="4" t="s">
        <v>174</v>
      </c>
      <c r="J111" s="4" t="s">
        <v>174</v>
      </c>
      <c r="K111" s="4" t="s">
        <v>174</v>
      </c>
      <c r="L111" s="4" t="s">
        <v>174</v>
      </c>
      <c r="M111" s="4" t="s">
        <v>174</v>
      </c>
      <c r="N111" s="4" t="s">
        <v>174</v>
      </c>
      <c r="O111" s="4" t="s">
        <v>174</v>
      </c>
      <c r="P111" s="4" t="s">
        <v>174</v>
      </c>
      <c r="Q111" s="4" t="s">
        <v>174</v>
      </c>
      <c r="R111" s="4" t="s">
        <v>174</v>
      </c>
      <c r="S111" s="4" t="s">
        <v>174</v>
      </c>
      <c r="T111" s="4" t="s">
        <v>174</v>
      </c>
      <c r="U111" s="4" t="s">
        <v>174</v>
      </c>
      <c r="V111" s="4" t="s">
        <v>174</v>
      </c>
      <c r="W111" s="4" t="s">
        <v>174</v>
      </c>
      <c r="X111" s="4" t="s">
        <v>174</v>
      </c>
      <c r="Y111" s="4" t="s">
        <v>174</v>
      </c>
      <c r="Z111" s="4" t="s">
        <v>174</v>
      </c>
      <c r="AA111" s="4" t="s">
        <v>174</v>
      </c>
      <c r="AB111" s="4" t="s">
        <v>174</v>
      </c>
      <c r="AC111" s="4" t="s">
        <v>174</v>
      </c>
      <c r="AD111" s="4" t="s">
        <v>174</v>
      </c>
      <c r="AE111" s="4" t="s">
        <v>174</v>
      </c>
      <c r="AF111" s="4" t="s">
        <v>174</v>
      </c>
      <c r="AG111" s="4" t="s">
        <v>174</v>
      </c>
      <c r="AH111" s="4" t="s">
        <v>174</v>
      </c>
      <c r="AI111" s="4" t="s">
        <v>174</v>
      </c>
      <c r="AJ111" s="4" t="s">
        <v>174</v>
      </c>
      <c r="AK111" s="4" t="s">
        <v>174</v>
      </c>
      <c r="AL111" s="4" t="s">
        <v>174</v>
      </c>
      <c r="AM111" s="4" t="s">
        <v>174</v>
      </c>
      <c r="AN111" s="5">
        <f t="shared" si="207"/>
        <v>0</v>
      </c>
      <c r="AO111" s="5">
        <f t="shared" si="208"/>
        <v>0</v>
      </c>
      <c r="AP111" s="5">
        <f t="shared" si="209"/>
        <v>0</v>
      </c>
      <c r="AQ111" s="5">
        <f t="shared" si="210"/>
        <v>0</v>
      </c>
      <c r="AR111" s="5">
        <f t="shared" si="211"/>
        <v>0</v>
      </c>
      <c r="AS111" s="5">
        <f t="shared" si="212"/>
        <v>0</v>
      </c>
      <c r="AT111" s="5">
        <f t="shared" si="213"/>
        <v>0</v>
      </c>
      <c r="AU111" s="5">
        <v>0</v>
      </c>
      <c r="AV111" s="5">
        <v>0</v>
      </c>
      <c r="AW111" s="5">
        <v>0</v>
      </c>
      <c r="AX111" s="5">
        <v>0</v>
      </c>
      <c r="AY111" s="5">
        <v>0</v>
      </c>
      <c r="AZ111" s="5">
        <v>0</v>
      </c>
      <c r="BA111" s="5">
        <v>0</v>
      </c>
      <c r="BB111" s="5">
        <v>0</v>
      </c>
      <c r="BC111" s="5">
        <v>0</v>
      </c>
      <c r="BD111" s="5">
        <v>0</v>
      </c>
      <c r="BE111" s="5">
        <v>0</v>
      </c>
      <c r="BF111" s="5">
        <v>0</v>
      </c>
      <c r="BG111" s="5">
        <v>0</v>
      </c>
      <c r="BH111" s="5">
        <v>0</v>
      </c>
      <c r="BI111" s="5">
        <v>0</v>
      </c>
      <c r="BJ111" s="5">
        <v>0</v>
      </c>
      <c r="BK111" s="5">
        <v>0</v>
      </c>
      <c r="BL111" s="5">
        <v>0</v>
      </c>
      <c r="BM111" s="5">
        <v>0</v>
      </c>
      <c r="BN111" s="5">
        <v>0</v>
      </c>
      <c r="BO111" s="5">
        <v>0</v>
      </c>
      <c r="BP111" s="2">
        <v>0</v>
      </c>
      <c r="BQ111" s="5">
        <v>0</v>
      </c>
      <c r="BR111" s="2">
        <v>0</v>
      </c>
      <c r="BS111" s="5">
        <v>0</v>
      </c>
      <c r="BT111" s="5">
        <v>0</v>
      </c>
      <c r="BU111" s="5">
        <v>0</v>
      </c>
      <c r="BV111" s="5">
        <v>0</v>
      </c>
      <c r="BW111" s="7" t="s">
        <v>174</v>
      </c>
      <c r="BX111" s="7" t="s">
        <v>174</v>
      </c>
      <c r="BY111" s="7" t="s">
        <v>174</v>
      </c>
      <c r="BZ111" s="7" t="s">
        <v>174</v>
      </c>
      <c r="CA111" s="7" t="s">
        <v>174</v>
      </c>
      <c r="CB111" s="7" t="s">
        <v>174</v>
      </c>
      <c r="CC111" s="7" t="s">
        <v>174</v>
      </c>
      <c r="CD111" s="10" t="s">
        <v>393</v>
      </c>
    </row>
    <row r="112" spans="1:82" ht="47.25">
      <c r="A112" s="3" t="s">
        <v>218</v>
      </c>
      <c r="B112" s="69" t="s">
        <v>206</v>
      </c>
      <c r="C112" s="3" t="s">
        <v>207</v>
      </c>
      <c r="D112" s="51" t="s">
        <v>174</v>
      </c>
      <c r="E112" s="4" t="s">
        <v>174</v>
      </c>
      <c r="F112" s="4" t="s">
        <v>174</v>
      </c>
      <c r="G112" s="4" t="s">
        <v>174</v>
      </c>
      <c r="H112" s="4" t="s">
        <v>174</v>
      </c>
      <c r="I112" s="4" t="s">
        <v>174</v>
      </c>
      <c r="J112" s="4" t="s">
        <v>174</v>
      </c>
      <c r="K112" s="4" t="s">
        <v>174</v>
      </c>
      <c r="L112" s="4" t="s">
        <v>174</v>
      </c>
      <c r="M112" s="4" t="s">
        <v>174</v>
      </c>
      <c r="N112" s="4" t="s">
        <v>174</v>
      </c>
      <c r="O112" s="4" t="s">
        <v>174</v>
      </c>
      <c r="P112" s="4" t="s">
        <v>174</v>
      </c>
      <c r="Q112" s="4" t="s">
        <v>174</v>
      </c>
      <c r="R112" s="4" t="s">
        <v>174</v>
      </c>
      <c r="S112" s="4" t="s">
        <v>174</v>
      </c>
      <c r="T112" s="4" t="s">
        <v>174</v>
      </c>
      <c r="U112" s="4" t="s">
        <v>174</v>
      </c>
      <c r="V112" s="4" t="s">
        <v>174</v>
      </c>
      <c r="W112" s="4" t="s">
        <v>174</v>
      </c>
      <c r="X112" s="4" t="s">
        <v>174</v>
      </c>
      <c r="Y112" s="4" t="s">
        <v>174</v>
      </c>
      <c r="Z112" s="4" t="s">
        <v>174</v>
      </c>
      <c r="AA112" s="4" t="s">
        <v>174</v>
      </c>
      <c r="AB112" s="4" t="s">
        <v>174</v>
      </c>
      <c r="AC112" s="4" t="s">
        <v>174</v>
      </c>
      <c r="AD112" s="4" t="s">
        <v>174</v>
      </c>
      <c r="AE112" s="4" t="s">
        <v>174</v>
      </c>
      <c r="AF112" s="4" t="s">
        <v>174</v>
      </c>
      <c r="AG112" s="4" t="s">
        <v>174</v>
      </c>
      <c r="AH112" s="4" t="s">
        <v>174</v>
      </c>
      <c r="AI112" s="4" t="s">
        <v>174</v>
      </c>
      <c r="AJ112" s="4" t="s">
        <v>174</v>
      </c>
      <c r="AK112" s="4" t="s">
        <v>174</v>
      </c>
      <c r="AL112" s="4" t="s">
        <v>174</v>
      </c>
      <c r="AM112" s="4" t="s">
        <v>174</v>
      </c>
      <c r="AN112" s="5">
        <f t="shared" si="207"/>
        <v>0</v>
      </c>
      <c r="AO112" s="5">
        <f t="shared" si="208"/>
        <v>0</v>
      </c>
      <c r="AP112" s="5">
        <f t="shared" si="209"/>
        <v>0</v>
      </c>
      <c r="AQ112" s="5">
        <f t="shared" si="210"/>
        <v>0</v>
      </c>
      <c r="AR112" s="5">
        <f t="shared" si="211"/>
        <v>0</v>
      </c>
      <c r="AS112" s="5">
        <f t="shared" si="212"/>
        <v>0</v>
      </c>
      <c r="AT112" s="5">
        <f t="shared" si="213"/>
        <v>0</v>
      </c>
      <c r="AU112" s="5">
        <v>0</v>
      </c>
      <c r="AV112" s="5">
        <v>0</v>
      </c>
      <c r="AW112" s="5">
        <v>0</v>
      </c>
      <c r="AX112" s="5">
        <v>0</v>
      </c>
      <c r="AY112" s="5">
        <v>0</v>
      </c>
      <c r="AZ112" s="5">
        <v>0</v>
      </c>
      <c r="BA112" s="5">
        <v>0</v>
      </c>
      <c r="BB112" s="5">
        <v>0</v>
      </c>
      <c r="BC112" s="5">
        <v>0</v>
      </c>
      <c r="BD112" s="5">
        <v>0</v>
      </c>
      <c r="BE112" s="5">
        <v>0</v>
      </c>
      <c r="BF112" s="5">
        <v>0</v>
      </c>
      <c r="BG112" s="5">
        <v>0</v>
      </c>
      <c r="BH112" s="5">
        <v>0</v>
      </c>
      <c r="BI112" s="5">
        <v>0</v>
      </c>
      <c r="BJ112" s="5">
        <v>0</v>
      </c>
      <c r="BK112" s="5">
        <v>0</v>
      </c>
      <c r="BL112" s="5">
        <v>0</v>
      </c>
      <c r="BM112" s="5">
        <v>0</v>
      </c>
      <c r="BN112" s="5">
        <v>0</v>
      </c>
      <c r="BO112" s="5">
        <v>0</v>
      </c>
      <c r="BP112" s="2">
        <v>0</v>
      </c>
      <c r="BQ112" s="5">
        <v>0</v>
      </c>
      <c r="BR112" s="2">
        <v>0</v>
      </c>
      <c r="BS112" s="5">
        <v>0</v>
      </c>
      <c r="BT112" s="5">
        <v>0</v>
      </c>
      <c r="BU112" s="5">
        <v>0</v>
      </c>
      <c r="BV112" s="5">
        <v>0</v>
      </c>
      <c r="BW112" s="7" t="s">
        <v>174</v>
      </c>
      <c r="BX112" s="7" t="s">
        <v>174</v>
      </c>
      <c r="BY112" s="7" t="s">
        <v>174</v>
      </c>
      <c r="BZ112" s="7" t="s">
        <v>174</v>
      </c>
      <c r="CA112" s="7" t="s">
        <v>174</v>
      </c>
      <c r="CB112" s="7" t="s">
        <v>174</v>
      </c>
      <c r="CC112" s="7" t="s">
        <v>174</v>
      </c>
      <c r="CD112" s="60" t="s">
        <v>394</v>
      </c>
    </row>
    <row r="113" spans="1:82" ht="47.25">
      <c r="A113" s="3" t="s">
        <v>219</v>
      </c>
      <c r="B113" s="12" t="s">
        <v>213</v>
      </c>
      <c r="C113" s="63" t="s">
        <v>214</v>
      </c>
      <c r="D113" s="51" t="s">
        <v>174</v>
      </c>
      <c r="E113" s="4" t="s">
        <v>174</v>
      </c>
      <c r="F113" s="4" t="s">
        <v>174</v>
      </c>
      <c r="G113" s="4" t="s">
        <v>174</v>
      </c>
      <c r="H113" s="4" t="s">
        <v>174</v>
      </c>
      <c r="I113" s="4" t="s">
        <v>174</v>
      </c>
      <c r="J113" s="4" t="s">
        <v>174</v>
      </c>
      <c r="K113" s="4" t="s">
        <v>174</v>
      </c>
      <c r="L113" s="4" t="s">
        <v>174</v>
      </c>
      <c r="M113" s="4" t="s">
        <v>174</v>
      </c>
      <c r="N113" s="4" t="s">
        <v>174</v>
      </c>
      <c r="O113" s="4" t="s">
        <v>174</v>
      </c>
      <c r="P113" s="4" t="s">
        <v>174</v>
      </c>
      <c r="Q113" s="4" t="s">
        <v>174</v>
      </c>
      <c r="R113" s="4" t="s">
        <v>174</v>
      </c>
      <c r="S113" s="4" t="s">
        <v>174</v>
      </c>
      <c r="T113" s="4" t="s">
        <v>174</v>
      </c>
      <c r="U113" s="4" t="s">
        <v>174</v>
      </c>
      <c r="V113" s="4" t="s">
        <v>174</v>
      </c>
      <c r="W113" s="4" t="s">
        <v>174</v>
      </c>
      <c r="X113" s="4" t="s">
        <v>174</v>
      </c>
      <c r="Y113" s="4" t="s">
        <v>174</v>
      </c>
      <c r="Z113" s="4" t="s">
        <v>174</v>
      </c>
      <c r="AA113" s="4" t="s">
        <v>174</v>
      </c>
      <c r="AB113" s="4" t="s">
        <v>174</v>
      </c>
      <c r="AC113" s="4" t="s">
        <v>174</v>
      </c>
      <c r="AD113" s="4" t="s">
        <v>174</v>
      </c>
      <c r="AE113" s="4" t="s">
        <v>174</v>
      </c>
      <c r="AF113" s="4" t="s">
        <v>174</v>
      </c>
      <c r="AG113" s="4" t="s">
        <v>174</v>
      </c>
      <c r="AH113" s="4" t="s">
        <v>174</v>
      </c>
      <c r="AI113" s="4" t="s">
        <v>174</v>
      </c>
      <c r="AJ113" s="4" t="s">
        <v>174</v>
      </c>
      <c r="AK113" s="4" t="s">
        <v>174</v>
      </c>
      <c r="AL113" s="4" t="s">
        <v>174</v>
      </c>
      <c r="AM113" s="4" t="s">
        <v>174</v>
      </c>
      <c r="AN113" s="5">
        <f t="shared" si="207"/>
        <v>0</v>
      </c>
      <c r="AO113" s="5">
        <f t="shared" si="208"/>
        <v>0</v>
      </c>
      <c r="AP113" s="5">
        <f t="shared" si="209"/>
        <v>6.0000000000000001E-3</v>
      </c>
      <c r="AQ113" s="5">
        <f t="shared" si="210"/>
        <v>0</v>
      </c>
      <c r="AR113" s="5">
        <f t="shared" si="211"/>
        <v>0</v>
      </c>
      <c r="AS113" s="5">
        <f t="shared" si="212"/>
        <v>0</v>
      </c>
      <c r="AT113" s="5">
        <f t="shared" si="213"/>
        <v>0</v>
      </c>
      <c r="AU113" s="5">
        <v>0</v>
      </c>
      <c r="AV113" s="5">
        <v>0</v>
      </c>
      <c r="AW113" s="2">
        <v>6.0000000000000001E-3</v>
      </c>
      <c r="AX113" s="5">
        <v>0</v>
      </c>
      <c r="AY113" s="5">
        <v>0</v>
      </c>
      <c r="AZ113" s="5">
        <v>0</v>
      </c>
      <c r="BA113" s="5">
        <v>0</v>
      </c>
      <c r="BB113" s="5">
        <v>0</v>
      </c>
      <c r="BC113" s="5">
        <v>0</v>
      </c>
      <c r="BD113" s="5">
        <v>0</v>
      </c>
      <c r="BE113" s="5">
        <v>0</v>
      </c>
      <c r="BF113" s="5">
        <v>0</v>
      </c>
      <c r="BG113" s="5">
        <v>0</v>
      </c>
      <c r="BH113" s="5">
        <v>0</v>
      </c>
      <c r="BI113" s="5">
        <v>0</v>
      </c>
      <c r="BJ113" s="5">
        <v>0</v>
      </c>
      <c r="BK113" s="5">
        <v>0</v>
      </c>
      <c r="BL113" s="5">
        <v>0</v>
      </c>
      <c r="BM113" s="5">
        <v>0</v>
      </c>
      <c r="BN113" s="5">
        <v>0</v>
      </c>
      <c r="BO113" s="5">
        <v>0</v>
      </c>
      <c r="BP113" s="2">
        <v>0</v>
      </c>
      <c r="BQ113" s="5">
        <v>0</v>
      </c>
      <c r="BR113" s="2">
        <v>0</v>
      </c>
      <c r="BS113" s="5">
        <v>0</v>
      </c>
      <c r="BT113" s="5">
        <v>0</v>
      </c>
      <c r="BU113" s="5">
        <v>0</v>
      </c>
      <c r="BV113" s="5">
        <v>0</v>
      </c>
      <c r="BW113" s="7" t="s">
        <v>174</v>
      </c>
      <c r="BX113" s="7" t="s">
        <v>174</v>
      </c>
      <c r="BY113" s="7" t="s">
        <v>174</v>
      </c>
      <c r="BZ113" s="7" t="s">
        <v>174</v>
      </c>
      <c r="CA113" s="7" t="s">
        <v>174</v>
      </c>
      <c r="CB113" s="7" t="s">
        <v>174</v>
      </c>
      <c r="CC113" s="7" t="s">
        <v>174</v>
      </c>
      <c r="CD113" s="10" t="s">
        <v>395</v>
      </c>
    </row>
    <row r="114" spans="1:82" ht="47.25">
      <c r="A114" s="3" t="s">
        <v>220</v>
      </c>
      <c r="B114" s="12" t="s">
        <v>215</v>
      </c>
      <c r="C114" s="63" t="s">
        <v>335</v>
      </c>
      <c r="D114" s="51" t="s">
        <v>174</v>
      </c>
      <c r="E114" s="4" t="s">
        <v>174</v>
      </c>
      <c r="F114" s="4" t="s">
        <v>174</v>
      </c>
      <c r="G114" s="4" t="s">
        <v>174</v>
      </c>
      <c r="H114" s="4" t="s">
        <v>174</v>
      </c>
      <c r="I114" s="4" t="s">
        <v>174</v>
      </c>
      <c r="J114" s="4" t="s">
        <v>174</v>
      </c>
      <c r="K114" s="4" t="s">
        <v>174</v>
      </c>
      <c r="L114" s="4" t="s">
        <v>174</v>
      </c>
      <c r="M114" s="4" t="s">
        <v>174</v>
      </c>
      <c r="N114" s="4" t="s">
        <v>174</v>
      </c>
      <c r="O114" s="4" t="s">
        <v>174</v>
      </c>
      <c r="P114" s="4" t="s">
        <v>174</v>
      </c>
      <c r="Q114" s="4" t="s">
        <v>174</v>
      </c>
      <c r="R114" s="4" t="s">
        <v>174</v>
      </c>
      <c r="S114" s="4" t="s">
        <v>174</v>
      </c>
      <c r="T114" s="4" t="s">
        <v>174</v>
      </c>
      <c r="U114" s="4" t="s">
        <v>174</v>
      </c>
      <c r="V114" s="4" t="s">
        <v>174</v>
      </c>
      <c r="W114" s="4" t="s">
        <v>174</v>
      </c>
      <c r="X114" s="4" t="s">
        <v>174</v>
      </c>
      <c r="Y114" s="4" t="s">
        <v>174</v>
      </c>
      <c r="Z114" s="4" t="s">
        <v>174</v>
      </c>
      <c r="AA114" s="4" t="s">
        <v>174</v>
      </c>
      <c r="AB114" s="4" t="s">
        <v>174</v>
      </c>
      <c r="AC114" s="4" t="s">
        <v>174</v>
      </c>
      <c r="AD114" s="4" t="s">
        <v>174</v>
      </c>
      <c r="AE114" s="4" t="s">
        <v>174</v>
      </c>
      <c r="AF114" s="4" t="s">
        <v>174</v>
      </c>
      <c r="AG114" s="4" t="s">
        <v>174</v>
      </c>
      <c r="AH114" s="4" t="s">
        <v>174</v>
      </c>
      <c r="AI114" s="4" t="s">
        <v>174</v>
      </c>
      <c r="AJ114" s="4" t="s">
        <v>174</v>
      </c>
      <c r="AK114" s="4" t="s">
        <v>174</v>
      </c>
      <c r="AL114" s="4" t="s">
        <v>174</v>
      </c>
      <c r="AM114" s="4" t="s">
        <v>174</v>
      </c>
      <c r="AN114" s="5">
        <f t="shared" si="137"/>
        <v>0</v>
      </c>
      <c r="AO114" s="5">
        <f t="shared" si="138"/>
        <v>0</v>
      </c>
      <c r="AP114" s="5">
        <f t="shared" si="139"/>
        <v>0</v>
      </c>
      <c r="AQ114" s="5">
        <f t="shared" si="140"/>
        <v>0</v>
      </c>
      <c r="AR114" s="5">
        <f t="shared" si="141"/>
        <v>0</v>
      </c>
      <c r="AS114" s="5">
        <f t="shared" si="142"/>
        <v>0</v>
      </c>
      <c r="AT114" s="5">
        <f t="shared" si="143"/>
        <v>0</v>
      </c>
      <c r="AU114" s="5">
        <v>0</v>
      </c>
      <c r="AV114" s="5">
        <v>0</v>
      </c>
      <c r="AW114" s="2">
        <v>0</v>
      </c>
      <c r="AX114" s="5">
        <v>0</v>
      </c>
      <c r="AY114" s="5">
        <v>0</v>
      </c>
      <c r="AZ114" s="5">
        <v>0</v>
      </c>
      <c r="BA114" s="5">
        <v>0</v>
      </c>
      <c r="BB114" s="5">
        <v>0</v>
      </c>
      <c r="BC114" s="5">
        <v>0</v>
      </c>
      <c r="BD114" s="5">
        <v>0</v>
      </c>
      <c r="BE114" s="5">
        <v>0</v>
      </c>
      <c r="BF114" s="5">
        <v>0</v>
      </c>
      <c r="BG114" s="5">
        <v>0</v>
      </c>
      <c r="BH114" s="5">
        <v>0</v>
      </c>
      <c r="BI114" s="5">
        <v>0</v>
      </c>
      <c r="BJ114" s="5">
        <v>0</v>
      </c>
      <c r="BK114" s="5">
        <v>0</v>
      </c>
      <c r="BL114" s="5">
        <v>0</v>
      </c>
      <c r="BM114" s="5">
        <v>0</v>
      </c>
      <c r="BN114" s="5">
        <v>0</v>
      </c>
      <c r="BO114" s="5">
        <v>0</v>
      </c>
      <c r="BP114" s="2">
        <v>0</v>
      </c>
      <c r="BQ114" s="5">
        <v>0</v>
      </c>
      <c r="BR114" s="2">
        <v>0</v>
      </c>
      <c r="BS114" s="5">
        <v>0</v>
      </c>
      <c r="BT114" s="5">
        <v>0</v>
      </c>
      <c r="BU114" s="5">
        <v>0</v>
      </c>
      <c r="BV114" s="5">
        <v>0</v>
      </c>
      <c r="BW114" s="7" t="s">
        <v>174</v>
      </c>
      <c r="BX114" s="7" t="s">
        <v>174</v>
      </c>
      <c r="BY114" s="7" t="s">
        <v>174</v>
      </c>
      <c r="BZ114" s="7" t="s">
        <v>174</v>
      </c>
      <c r="CA114" s="7" t="s">
        <v>174</v>
      </c>
      <c r="CB114" s="7" t="s">
        <v>174</v>
      </c>
      <c r="CC114" s="7" t="s">
        <v>174</v>
      </c>
      <c r="CD114" s="62" t="s">
        <v>396</v>
      </c>
    </row>
    <row r="115" spans="1:82" ht="31.5">
      <c r="A115" s="3" t="s">
        <v>221</v>
      </c>
      <c r="B115" s="91" t="s">
        <v>336</v>
      </c>
      <c r="C115" s="92" t="s">
        <v>337</v>
      </c>
      <c r="D115" s="51" t="s">
        <v>174</v>
      </c>
      <c r="E115" s="4" t="s">
        <v>174</v>
      </c>
      <c r="F115" s="4" t="s">
        <v>174</v>
      </c>
      <c r="G115" s="4" t="s">
        <v>174</v>
      </c>
      <c r="H115" s="4" t="s">
        <v>174</v>
      </c>
      <c r="I115" s="4" t="s">
        <v>174</v>
      </c>
      <c r="J115" s="4" t="s">
        <v>174</v>
      </c>
      <c r="K115" s="4" t="s">
        <v>174</v>
      </c>
      <c r="L115" s="4" t="s">
        <v>174</v>
      </c>
      <c r="M115" s="4" t="s">
        <v>174</v>
      </c>
      <c r="N115" s="4" t="s">
        <v>174</v>
      </c>
      <c r="O115" s="4" t="s">
        <v>174</v>
      </c>
      <c r="P115" s="4" t="s">
        <v>174</v>
      </c>
      <c r="Q115" s="4" t="s">
        <v>174</v>
      </c>
      <c r="R115" s="4" t="s">
        <v>174</v>
      </c>
      <c r="S115" s="4" t="s">
        <v>174</v>
      </c>
      <c r="T115" s="4" t="s">
        <v>174</v>
      </c>
      <c r="U115" s="4" t="s">
        <v>174</v>
      </c>
      <c r="V115" s="4" t="s">
        <v>174</v>
      </c>
      <c r="W115" s="4" t="s">
        <v>174</v>
      </c>
      <c r="X115" s="4" t="s">
        <v>174</v>
      </c>
      <c r="Y115" s="4" t="s">
        <v>174</v>
      </c>
      <c r="Z115" s="4" t="s">
        <v>174</v>
      </c>
      <c r="AA115" s="4" t="s">
        <v>174</v>
      </c>
      <c r="AB115" s="4" t="s">
        <v>174</v>
      </c>
      <c r="AC115" s="4" t="s">
        <v>174</v>
      </c>
      <c r="AD115" s="4" t="s">
        <v>174</v>
      </c>
      <c r="AE115" s="4" t="s">
        <v>174</v>
      </c>
      <c r="AF115" s="4" t="s">
        <v>174</v>
      </c>
      <c r="AG115" s="4" t="s">
        <v>174</v>
      </c>
      <c r="AH115" s="4" t="s">
        <v>174</v>
      </c>
      <c r="AI115" s="4" t="s">
        <v>174</v>
      </c>
      <c r="AJ115" s="4" t="s">
        <v>174</v>
      </c>
      <c r="AK115" s="4" t="s">
        <v>174</v>
      </c>
      <c r="AL115" s="4" t="s">
        <v>174</v>
      </c>
      <c r="AM115" s="4" t="s">
        <v>174</v>
      </c>
      <c r="AN115" s="5">
        <f t="shared" si="137"/>
        <v>0</v>
      </c>
      <c r="AO115" s="5">
        <f t="shared" si="138"/>
        <v>0</v>
      </c>
      <c r="AP115" s="5">
        <f t="shared" si="139"/>
        <v>0.23200000000000001</v>
      </c>
      <c r="AQ115" s="5">
        <f t="shared" si="140"/>
        <v>0</v>
      </c>
      <c r="AR115" s="5">
        <f t="shared" si="141"/>
        <v>0</v>
      </c>
      <c r="AS115" s="5">
        <f t="shared" si="142"/>
        <v>0</v>
      </c>
      <c r="AT115" s="5">
        <f t="shared" si="143"/>
        <v>0</v>
      </c>
      <c r="AU115" s="5">
        <v>0</v>
      </c>
      <c r="AV115" s="5">
        <v>0</v>
      </c>
      <c r="AW115" s="2">
        <v>0.23200000000000001</v>
      </c>
      <c r="AX115" s="5">
        <v>0</v>
      </c>
      <c r="AY115" s="5">
        <v>0</v>
      </c>
      <c r="AZ115" s="5">
        <v>0</v>
      </c>
      <c r="BA115" s="5">
        <v>0</v>
      </c>
      <c r="BB115" s="5">
        <v>0</v>
      </c>
      <c r="BC115" s="5">
        <v>0</v>
      </c>
      <c r="BD115" s="5">
        <v>0</v>
      </c>
      <c r="BE115" s="5">
        <v>0</v>
      </c>
      <c r="BF115" s="5">
        <v>0</v>
      </c>
      <c r="BG115" s="5">
        <v>0</v>
      </c>
      <c r="BH115" s="5">
        <v>0</v>
      </c>
      <c r="BI115" s="5">
        <v>0</v>
      </c>
      <c r="BJ115" s="5">
        <v>0</v>
      </c>
      <c r="BK115" s="5">
        <v>0</v>
      </c>
      <c r="BL115" s="5">
        <v>0</v>
      </c>
      <c r="BM115" s="5">
        <v>0</v>
      </c>
      <c r="BN115" s="5">
        <v>0</v>
      </c>
      <c r="BO115" s="5">
        <v>0</v>
      </c>
      <c r="BP115" s="2">
        <v>0</v>
      </c>
      <c r="BQ115" s="5">
        <v>0</v>
      </c>
      <c r="BR115" s="2">
        <v>0</v>
      </c>
      <c r="BS115" s="5">
        <v>0</v>
      </c>
      <c r="BT115" s="5">
        <v>0</v>
      </c>
      <c r="BU115" s="5">
        <v>0</v>
      </c>
      <c r="BV115" s="5">
        <v>0</v>
      </c>
      <c r="BW115" s="7" t="s">
        <v>174</v>
      </c>
      <c r="BX115" s="7" t="s">
        <v>174</v>
      </c>
      <c r="BY115" s="7" t="s">
        <v>174</v>
      </c>
      <c r="BZ115" s="7" t="s">
        <v>174</v>
      </c>
      <c r="CA115" s="7" t="s">
        <v>174</v>
      </c>
      <c r="CB115" s="7" t="s">
        <v>174</v>
      </c>
      <c r="CC115" s="7" t="s">
        <v>174</v>
      </c>
      <c r="CD115" s="10" t="s">
        <v>397</v>
      </c>
    </row>
    <row r="116" spans="1:82" ht="31.5">
      <c r="A116" s="3" t="s">
        <v>465</v>
      </c>
      <c r="B116" s="12" t="s">
        <v>338</v>
      </c>
      <c r="C116" s="3" t="s">
        <v>339</v>
      </c>
      <c r="D116" s="51" t="s">
        <v>174</v>
      </c>
      <c r="E116" s="4" t="s">
        <v>174</v>
      </c>
      <c r="F116" s="4" t="s">
        <v>174</v>
      </c>
      <c r="G116" s="4" t="s">
        <v>174</v>
      </c>
      <c r="H116" s="4" t="s">
        <v>174</v>
      </c>
      <c r="I116" s="4" t="s">
        <v>174</v>
      </c>
      <c r="J116" s="4" t="s">
        <v>174</v>
      </c>
      <c r="K116" s="4" t="s">
        <v>174</v>
      </c>
      <c r="L116" s="4" t="s">
        <v>174</v>
      </c>
      <c r="M116" s="4" t="s">
        <v>174</v>
      </c>
      <c r="N116" s="4" t="s">
        <v>174</v>
      </c>
      <c r="O116" s="4" t="s">
        <v>174</v>
      </c>
      <c r="P116" s="4" t="s">
        <v>174</v>
      </c>
      <c r="Q116" s="4" t="s">
        <v>174</v>
      </c>
      <c r="R116" s="4" t="s">
        <v>174</v>
      </c>
      <c r="S116" s="4" t="s">
        <v>174</v>
      </c>
      <c r="T116" s="4" t="s">
        <v>174</v>
      </c>
      <c r="U116" s="4" t="s">
        <v>174</v>
      </c>
      <c r="V116" s="4" t="s">
        <v>174</v>
      </c>
      <c r="W116" s="4" t="s">
        <v>174</v>
      </c>
      <c r="X116" s="4" t="s">
        <v>174</v>
      </c>
      <c r="Y116" s="4" t="s">
        <v>174</v>
      </c>
      <c r="Z116" s="4" t="s">
        <v>174</v>
      </c>
      <c r="AA116" s="4" t="s">
        <v>174</v>
      </c>
      <c r="AB116" s="4" t="s">
        <v>174</v>
      </c>
      <c r="AC116" s="4" t="s">
        <v>174</v>
      </c>
      <c r="AD116" s="4" t="s">
        <v>174</v>
      </c>
      <c r="AE116" s="4" t="s">
        <v>174</v>
      </c>
      <c r="AF116" s="4" t="s">
        <v>174</v>
      </c>
      <c r="AG116" s="4" t="s">
        <v>174</v>
      </c>
      <c r="AH116" s="4" t="s">
        <v>174</v>
      </c>
      <c r="AI116" s="4" t="s">
        <v>174</v>
      </c>
      <c r="AJ116" s="4" t="s">
        <v>174</v>
      </c>
      <c r="AK116" s="4" t="s">
        <v>174</v>
      </c>
      <c r="AL116" s="4" t="s">
        <v>174</v>
      </c>
      <c r="AM116" s="4" t="s">
        <v>174</v>
      </c>
      <c r="AN116" s="5">
        <f t="shared" si="137"/>
        <v>0</v>
      </c>
      <c r="AO116" s="5">
        <f t="shared" si="138"/>
        <v>0</v>
      </c>
      <c r="AP116" s="5">
        <f t="shared" si="139"/>
        <v>0</v>
      </c>
      <c r="AQ116" s="5">
        <f t="shared" si="140"/>
        <v>0</v>
      </c>
      <c r="AR116" s="5">
        <f t="shared" si="141"/>
        <v>0</v>
      </c>
      <c r="AS116" s="5">
        <f t="shared" si="142"/>
        <v>0</v>
      </c>
      <c r="AT116" s="5">
        <f t="shared" si="143"/>
        <v>0</v>
      </c>
      <c r="AU116" s="5">
        <v>0</v>
      </c>
      <c r="AV116" s="5">
        <v>0</v>
      </c>
      <c r="AW116" s="5">
        <v>0</v>
      </c>
      <c r="AX116" s="5">
        <v>0</v>
      </c>
      <c r="AY116" s="5">
        <v>0</v>
      </c>
      <c r="AZ116" s="5">
        <v>0</v>
      </c>
      <c r="BA116" s="5">
        <v>0</v>
      </c>
      <c r="BB116" s="5">
        <v>0</v>
      </c>
      <c r="BC116" s="5">
        <v>0</v>
      </c>
      <c r="BD116" s="5">
        <v>0</v>
      </c>
      <c r="BE116" s="5">
        <v>0</v>
      </c>
      <c r="BF116" s="5">
        <v>0</v>
      </c>
      <c r="BG116" s="5">
        <v>0</v>
      </c>
      <c r="BH116" s="5">
        <v>0</v>
      </c>
      <c r="BI116" s="5">
        <v>0</v>
      </c>
      <c r="BJ116" s="5">
        <v>0</v>
      </c>
      <c r="BK116" s="5">
        <v>0</v>
      </c>
      <c r="BL116" s="5">
        <v>0</v>
      </c>
      <c r="BM116" s="5">
        <v>0</v>
      </c>
      <c r="BN116" s="5">
        <v>0</v>
      </c>
      <c r="BO116" s="5">
        <v>0</v>
      </c>
      <c r="BP116" s="2">
        <v>0</v>
      </c>
      <c r="BQ116" s="5">
        <v>0</v>
      </c>
      <c r="BR116" s="2">
        <v>0</v>
      </c>
      <c r="BS116" s="5">
        <v>0</v>
      </c>
      <c r="BT116" s="5">
        <v>0</v>
      </c>
      <c r="BU116" s="5">
        <v>0</v>
      </c>
      <c r="BV116" s="5">
        <v>0</v>
      </c>
      <c r="BW116" s="7" t="s">
        <v>174</v>
      </c>
      <c r="BX116" s="7" t="s">
        <v>174</v>
      </c>
      <c r="BY116" s="7" t="s">
        <v>174</v>
      </c>
      <c r="BZ116" s="7" t="s">
        <v>174</v>
      </c>
      <c r="CA116" s="7" t="s">
        <v>174</v>
      </c>
      <c r="CB116" s="7" t="s">
        <v>174</v>
      </c>
      <c r="CC116" s="7" t="s">
        <v>174</v>
      </c>
      <c r="CD116" s="10" t="s">
        <v>398</v>
      </c>
    </row>
    <row r="117" spans="1:82" ht="47.25">
      <c r="A117" s="3" t="s">
        <v>466</v>
      </c>
      <c r="B117" s="12" t="s">
        <v>340</v>
      </c>
      <c r="C117" s="3" t="s">
        <v>341</v>
      </c>
      <c r="D117" s="51" t="s">
        <v>174</v>
      </c>
      <c r="E117" s="4" t="s">
        <v>174</v>
      </c>
      <c r="F117" s="4" t="s">
        <v>174</v>
      </c>
      <c r="G117" s="4" t="s">
        <v>174</v>
      </c>
      <c r="H117" s="4" t="s">
        <v>174</v>
      </c>
      <c r="I117" s="4" t="s">
        <v>174</v>
      </c>
      <c r="J117" s="4" t="s">
        <v>174</v>
      </c>
      <c r="K117" s="4" t="s">
        <v>174</v>
      </c>
      <c r="L117" s="4" t="s">
        <v>174</v>
      </c>
      <c r="M117" s="4" t="s">
        <v>174</v>
      </c>
      <c r="N117" s="4" t="s">
        <v>174</v>
      </c>
      <c r="O117" s="4" t="s">
        <v>174</v>
      </c>
      <c r="P117" s="4" t="s">
        <v>174</v>
      </c>
      <c r="Q117" s="4" t="s">
        <v>174</v>
      </c>
      <c r="R117" s="4" t="s">
        <v>174</v>
      </c>
      <c r="S117" s="4" t="s">
        <v>174</v>
      </c>
      <c r="T117" s="4" t="s">
        <v>174</v>
      </c>
      <c r="U117" s="4" t="s">
        <v>174</v>
      </c>
      <c r="V117" s="4" t="s">
        <v>174</v>
      </c>
      <c r="W117" s="4" t="s">
        <v>174</v>
      </c>
      <c r="X117" s="4" t="s">
        <v>174</v>
      </c>
      <c r="Y117" s="4" t="s">
        <v>174</v>
      </c>
      <c r="Z117" s="4" t="s">
        <v>174</v>
      </c>
      <c r="AA117" s="4" t="s">
        <v>174</v>
      </c>
      <c r="AB117" s="4" t="s">
        <v>174</v>
      </c>
      <c r="AC117" s="4" t="s">
        <v>174</v>
      </c>
      <c r="AD117" s="4" t="s">
        <v>174</v>
      </c>
      <c r="AE117" s="4" t="s">
        <v>174</v>
      </c>
      <c r="AF117" s="4" t="s">
        <v>174</v>
      </c>
      <c r="AG117" s="4" t="s">
        <v>174</v>
      </c>
      <c r="AH117" s="4" t="s">
        <v>174</v>
      </c>
      <c r="AI117" s="4" t="s">
        <v>174</v>
      </c>
      <c r="AJ117" s="4" t="s">
        <v>174</v>
      </c>
      <c r="AK117" s="4" t="s">
        <v>174</v>
      </c>
      <c r="AL117" s="4" t="s">
        <v>174</v>
      </c>
      <c r="AM117" s="4" t="s">
        <v>174</v>
      </c>
      <c r="AN117" s="5">
        <f t="shared" si="137"/>
        <v>0</v>
      </c>
      <c r="AO117" s="5">
        <f t="shared" si="138"/>
        <v>0</v>
      </c>
      <c r="AP117" s="5">
        <f t="shared" si="139"/>
        <v>0.127</v>
      </c>
      <c r="AQ117" s="5">
        <f t="shared" si="140"/>
        <v>0</v>
      </c>
      <c r="AR117" s="5">
        <f t="shared" si="141"/>
        <v>0</v>
      </c>
      <c r="AS117" s="5">
        <f t="shared" si="142"/>
        <v>0</v>
      </c>
      <c r="AT117" s="5">
        <f t="shared" si="143"/>
        <v>0</v>
      </c>
      <c r="AU117" s="5">
        <v>0</v>
      </c>
      <c r="AV117" s="5">
        <v>0</v>
      </c>
      <c r="AW117" s="5">
        <v>0</v>
      </c>
      <c r="AX117" s="5">
        <v>0</v>
      </c>
      <c r="AY117" s="5">
        <v>0</v>
      </c>
      <c r="AZ117" s="5">
        <v>0</v>
      </c>
      <c r="BA117" s="5">
        <v>0</v>
      </c>
      <c r="BB117" s="5">
        <v>0</v>
      </c>
      <c r="BC117" s="5">
        <v>0</v>
      </c>
      <c r="BD117" s="5">
        <v>0.127</v>
      </c>
      <c r="BE117" s="5">
        <v>0</v>
      </c>
      <c r="BF117" s="5">
        <v>0</v>
      </c>
      <c r="BG117" s="5">
        <v>0</v>
      </c>
      <c r="BH117" s="5">
        <v>0</v>
      </c>
      <c r="BI117" s="5">
        <v>0</v>
      </c>
      <c r="BJ117" s="5">
        <v>0</v>
      </c>
      <c r="BK117" s="5">
        <v>0</v>
      </c>
      <c r="BL117" s="5">
        <v>0</v>
      </c>
      <c r="BM117" s="5">
        <v>0</v>
      </c>
      <c r="BN117" s="5">
        <v>0</v>
      </c>
      <c r="BO117" s="5">
        <v>0</v>
      </c>
      <c r="BP117" s="2">
        <v>0</v>
      </c>
      <c r="BQ117" s="5">
        <v>0</v>
      </c>
      <c r="BR117" s="2">
        <v>0</v>
      </c>
      <c r="BS117" s="5">
        <v>0</v>
      </c>
      <c r="BT117" s="5">
        <v>0</v>
      </c>
      <c r="BU117" s="5">
        <v>0</v>
      </c>
      <c r="BV117" s="5">
        <v>0</v>
      </c>
      <c r="BW117" s="7" t="s">
        <v>174</v>
      </c>
      <c r="BX117" s="7" t="s">
        <v>174</v>
      </c>
      <c r="BY117" s="7" t="s">
        <v>174</v>
      </c>
      <c r="BZ117" s="7" t="s">
        <v>174</v>
      </c>
      <c r="CA117" s="7" t="s">
        <v>174</v>
      </c>
      <c r="CB117" s="7" t="s">
        <v>174</v>
      </c>
      <c r="CC117" s="7" t="s">
        <v>174</v>
      </c>
      <c r="CD117" s="10" t="s">
        <v>399</v>
      </c>
    </row>
    <row r="118" spans="1:82" ht="31.5">
      <c r="A118" s="3" t="s">
        <v>467</v>
      </c>
      <c r="B118" s="69" t="s">
        <v>342</v>
      </c>
      <c r="C118" s="69" t="s">
        <v>343</v>
      </c>
      <c r="D118" s="51" t="s">
        <v>174</v>
      </c>
      <c r="E118" s="4">
        <f t="shared" si="144"/>
        <v>0</v>
      </c>
      <c r="F118" s="4">
        <f t="shared" si="145"/>
        <v>0</v>
      </c>
      <c r="G118" s="4">
        <f t="shared" si="146"/>
        <v>0</v>
      </c>
      <c r="H118" s="4">
        <f t="shared" si="147"/>
        <v>0</v>
      </c>
      <c r="I118" s="4">
        <f t="shared" si="148"/>
        <v>0</v>
      </c>
      <c r="J118" s="4">
        <f t="shared" si="149"/>
        <v>0</v>
      </c>
      <c r="K118" s="4">
        <f t="shared" si="150"/>
        <v>0</v>
      </c>
      <c r="L118" s="2">
        <v>0</v>
      </c>
      <c r="M118" s="2">
        <v>0</v>
      </c>
      <c r="N118" s="2">
        <v>0</v>
      </c>
      <c r="O118" s="5">
        <v>0</v>
      </c>
      <c r="P118" s="5">
        <v>0</v>
      </c>
      <c r="Q118" s="5">
        <v>0</v>
      </c>
      <c r="R118" s="5">
        <v>0</v>
      </c>
      <c r="S118" s="2">
        <v>0</v>
      </c>
      <c r="T118" s="2">
        <v>0</v>
      </c>
      <c r="U118" s="2">
        <v>0</v>
      </c>
      <c r="V118" s="5">
        <v>0</v>
      </c>
      <c r="W118" s="5">
        <v>0</v>
      </c>
      <c r="X118" s="5">
        <v>0</v>
      </c>
      <c r="Y118" s="5">
        <v>0</v>
      </c>
      <c r="Z118" s="2">
        <v>0</v>
      </c>
      <c r="AA118" s="2">
        <v>0</v>
      </c>
      <c r="AB118" s="2">
        <v>0</v>
      </c>
      <c r="AC118" s="5">
        <v>0</v>
      </c>
      <c r="AD118" s="5">
        <v>0</v>
      </c>
      <c r="AE118" s="5">
        <v>0</v>
      </c>
      <c r="AF118" s="5">
        <v>0</v>
      </c>
      <c r="AG118" s="2">
        <v>0</v>
      </c>
      <c r="AH118" s="2">
        <v>0</v>
      </c>
      <c r="AI118" s="2">
        <v>0</v>
      </c>
      <c r="AJ118" s="5">
        <v>0</v>
      </c>
      <c r="AK118" s="5">
        <v>0</v>
      </c>
      <c r="AL118" s="5">
        <v>0</v>
      </c>
      <c r="AM118" s="5">
        <v>0</v>
      </c>
      <c r="AN118" s="5">
        <f t="shared" si="137"/>
        <v>0</v>
      </c>
      <c r="AO118" s="5">
        <f t="shared" si="138"/>
        <v>0</v>
      </c>
      <c r="AP118" s="5">
        <f t="shared" si="139"/>
        <v>0</v>
      </c>
      <c r="AQ118" s="5">
        <f t="shared" si="140"/>
        <v>0</v>
      </c>
      <c r="AR118" s="5">
        <f t="shared" si="141"/>
        <v>0</v>
      </c>
      <c r="AS118" s="5">
        <f t="shared" si="142"/>
        <v>0</v>
      </c>
      <c r="AT118" s="5">
        <f t="shared" si="143"/>
        <v>0</v>
      </c>
      <c r="AU118" s="5">
        <v>0</v>
      </c>
      <c r="AV118" s="5">
        <v>0</v>
      </c>
      <c r="AW118" s="5">
        <v>0</v>
      </c>
      <c r="AX118" s="5">
        <v>0</v>
      </c>
      <c r="AY118" s="5">
        <v>0</v>
      </c>
      <c r="AZ118" s="5">
        <v>0</v>
      </c>
      <c r="BA118" s="5">
        <v>0</v>
      </c>
      <c r="BB118" s="5">
        <v>0</v>
      </c>
      <c r="BC118" s="5">
        <v>0</v>
      </c>
      <c r="BD118" s="5">
        <v>0</v>
      </c>
      <c r="BE118" s="5">
        <v>0</v>
      </c>
      <c r="BF118" s="5">
        <v>0</v>
      </c>
      <c r="BG118" s="5">
        <v>0</v>
      </c>
      <c r="BH118" s="5">
        <v>0</v>
      </c>
      <c r="BI118" s="5">
        <v>0</v>
      </c>
      <c r="BJ118" s="5">
        <v>0</v>
      </c>
      <c r="BK118" s="5">
        <v>0</v>
      </c>
      <c r="BL118" s="5">
        <v>0</v>
      </c>
      <c r="BM118" s="5">
        <v>0</v>
      </c>
      <c r="BN118" s="5">
        <v>0</v>
      </c>
      <c r="BO118" s="5">
        <v>0</v>
      </c>
      <c r="BP118" s="2">
        <v>0</v>
      </c>
      <c r="BQ118" s="5">
        <v>0</v>
      </c>
      <c r="BR118" s="2">
        <v>0</v>
      </c>
      <c r="BS118" s="5">
        <v>0</v>
      </c>
      <c r="BT118" s="5">
        <v>0</v>
      </c>
      <c r="BU118" s="5">
        <v>0</v>
      </c>
      <c r="BV118" s="5">
        <v>0</v>
      </c>
      <c r="BW118" s="5">
        <f t="shared" ref="BW118:BW120" si="228">AN118-L118</f>
        <v>0</v>
      </c>
      <c r="BX118" s="5">
        <f t="shared" ref="BX118:BX120" si="229">AO118-M118</f>
        <v>0</v>
      </c>
      <c r="BY118" s="5">
        <f t="shared" ref="BY118:BY120" si="230">AP118-N118</f>
        <v>0</v>
      </c>
      <c r="BZ118" s="5">
        <f t="shared" ref="BZ118:BZ120" si="231">AQ118-O118</f>
        <v>0</v>
      </c>
      <c r="CA118" s="5">
        <f t="shared" ref="CA118:CA120" si="232">AR118-P118</f>
        <v>0</v>
      </c>
      <c r="CB118" s="5">
        <f t="shared" ref="CB118:CB120" si="233">AS118-Q118</f>
        <v>0</v>
      </c>
      <c r="CC118" s="5">
        <f t="shared" ref="CC118:CC120" si="234">AT118-R118</f>
        <v>0</v>
      </c>
      <c r="CD118" s="10" t="s">
        <v>400</v>
      </c>
    </row>
    <row r="119" spans="1:82" ht="31.5">
      <c r="A119" s="3" t="s">
        <v>468</v>
      </c>
      <c r="B119" s="10" t="s">
        <v>344</v>
      </c>
      <c r="C119" s="3" t="s">
        <v>345</v>
      </c>
      <c r="D119" s="7" t="s">
        <v>174</v>
      </c>
      <c r="E119" s="4">
        <f t="shared" ref="E119:E120" si="235">L119+S119+Z119+AG119</f>
        <v>0</v>
      </c>
      <c r="F119" s="4">
        <f t="shared" ref="F119:F120" si="236">M119+T119+AA119+AH119</f>
        <v>0</v>
      </c>
      <c r="G119" s="4">
        <f t="shared" ref="G119:G120" si="237">N119+U119+AB119+AI119</f>
        <v>0.55000000000000004</v>
      </c>
      <c r="H119" s="4">
        <f t="shared" ref="H119:H120" si="238">O119+V119+AC119+AJ119</f>
        <v>0</v>
      </c>
      <c r="I119" s="4">
        <f t="shared" ref="I119:I120" si="239">P119+W119+AD119+AK119</f>
        <v>0</v>
      </c>
      <c r="J119" s="4">
        <f t="shared" ref="J119:J120" si="240">Q119+X119+AE119+AL119</f>
        <v>0</v>
      </c>
      <c r="K119" s="4">
        <f t="shared" ref="K119:K120" si="241">R119+Y119+AF119+AM119</f>
        <v>0</v>
      </c>
      <c r="L119" s="2">
        <v>0</v>
      </c>
      <c r="M119" s="2">
        <v>0</v>
      </c>
      <c r="N119" s="2">
        <v>0</v>
      </c>
      <c r="O119" s="5">
        <v>0</v>
      </c>
      <c r="P119" s="5">
        <v>0</v>
      </c>
      <c r="Q119" s="5">
        <v>0</v>
      </c>
      <c r="R119" s="5">
        <v>0</v>
      </c>
      <c r="S119" s="2">
        <v>0</v>
      </c>
      <c r="T119" s="2">
        <v>0</v>
      </c>
      <c r="U119" s="2">
        <v>0</v>
      </c>
      <c r="V119" s="5">
        <v>0</v>
      </c>
      <c r="W119" s="5">
        <v>0</v>
      </c>
      <c r="X119" s="5">
        <v>0</v>
      </c>
      <c r="Y119" s="5">
        <v>0</v>
      </c>
      <c r="Z119" s="2">
        <v>0</v>
      </c>
      <c r="AA119" s="2">
        <v>0</v>
      </c>
      <c r="AB119" s="2">
        <v>0</v>
      </c>
      <c r="AC119" s="5">
        <v>0</v>
      </c>
      <c r="AD119" s="5">
        <v>0</v>
      </c>
      <c r="AE119" s="5">
        <v>0</v>
      </c>
      <c r="AF119" s="5">
        <v>0</v>
      </c>
      <c r="AG119" s="2">
        <v>0</v>
      </c>
      <c r="AH119" s="2">
        <v>0</v>
      </c>
      <c r="AI119" s="2">
        <v>0.55000000000000004</v>
      </c>
      <c r="AJ119" s="5">
        <v>0</v>
      </c>
      <c r="AK119" s="5">
        <v>0</v>
      </c>
      <c r="AL119" s="5">
        <v>0</v>
      </c>
      <c r="AM119" s="5">
        <v>0</v>
      </c>
      <c r="AN119" s="5">
        <f t="shared" si="137"/>
        <v>0</v>
      </c>
      <c r="AO119" s="5">
        <f t="shared" si="138"/>
        <v>0</v>
      </c>
      <c r="AP119" s="5">
        <f t="shared" si="139"/>
        <v>0</v>
      </c>
      <c r="AQ119" s="5">
        <f t="shared" si="140"/>
        <v>0</v>
      </c>
      <c r="AR119" s="5">
        <f t="shared" si="141"/>
        <v>0</v>
      </c>
      <c r="AS119" s="5">
        <f t="shared" si="142"/>
        <v>0</v>
      </c>
      <c r="AT119" s="5">
        <f t="shared" si="143"/>
        <v>0</v>
      </c>
      <c r="AU119" s="5">
        <v>0</v>
      </c>
      <c r="AV119" s="5">
        <v>0</v>
      </c>
      <c r="AW119" s="5">
        <v>0</v>
      </c>
      <c r="AX119" s="5">
        <v>0</v>
      </c>
      <c r="AY119" s="5">
        <v>0</v>
      </c>
      <c r="AZ119" s="5">
        <v>0</v>
      </c>
      <c r="BA119" s="5">
        <v>0</v>
      </c>
      <c r="BB119" s="5">
        <v>0</v>
      </c>
      <c r="BC119" s="5">
        <v>0</v>
      </c>
      <c r="BD119" s="5">
        <v>0</v>
      </c>
      <c r="BE119" s="5">
        <v>0</v>
      </c>
      <c r="BF119" s="5">
        <v>0</v>
      </c>
      <c r="BG119" s="5">
        <v>0</v>
      </c>
      <c r="BH119" s="5">
        <v>0</v>
      </c>
      <c r="BI119" s="5">
        <v>0</v>
      </c>
      <c r="BJ119" s="5">
        <v>0</v>
      </c>
      <c r="BK119" s="5">
        <v>0</v>
      </c>
      <c r="BL119" s="5">
        <v>0</v>
      </c>
      <c r="BM119" s="5">
        <v>0</v>
      </c>
      <c r="BN119" s="5">
        <v>0</v>
      </c>
      <c r="BO119" s="5">
        <v>0</v>
      </c>
      <c r="BP119" s="2">
        <v>0</v>
      </c>
      <c r="BQ119" s="5">
        <v>0</v>
      </c>
      <c r="BR119" s="2">
        <v>0</v>
      </c>
      <c r="BS119" s="5">
        <v>0</v>
      </c>
      <c r="BT119" s="2">
        <v>0</v>
      </c>
      <c r="BU119" s="2">
        <v>0</v>
      </c>
      <c r="BV119" s="2">
        <v>0</v>
      </c>
      <c r="BW119" s="5">
        <f t="shared" si="228"/>
        <v>0</v>
      </c>
      <c r="BX119" s="5">
        <f t="shared" si="229"/>
        <v>0</v>
      </c>
      <c r="BY119" s="5">
        <f t="shared" si="230"/>
        <v>0</v>
      </c>
      <c r="BZ119" s="5">
        <f t="shared" si="231"/>
        <v>0</v>
      </c>
      <c r="CA119" s="5">
        <f t="shared" si="232"/>
        <v>0</v>
      </c>
      <c r="CB119" s="5">
        <f t="shared" si="233"/>
        <v>0</v>
      </c>
      <c r="CC119" s="5">
        <f t="shared" si="234"/>
        <v>0</v>
      </c>
      <c r="CD119" s="10" t="s">
        <v>401</v>
      </c>
    </row>
    <row r="120" spans="1:82" ht="47.25">
      <c r="A120" s="3" t="s">
        <v>469</v>
      </c>
      <c r="B120" s="10" t="s">
        <v>346</v>
      </c>
      <c r="C120" s="3" t="s">
        <v>347</v>
      </c>
      <c r="D120" s="7" t="s">
        <v>174</v>
      </c>
      <c r="E120" s="4">
        <f t="shared" si="235"/>
        <v>0.4</v>
      </c>
      <c r="F120" s="4">
        <f t="shared" si="236"/>
        <v>0</v>
      </c>
      <c r="G120" s="4">
        <f t="shared" si="237"/>
        <v>0</v>
      </c>
      <c r="H120" s="4">
        <f t="shared" si="238"/>
        <v>0</v>
      </c>
      <c r="I120" s="4">
        <f t="shared" si="239"/>
        <v>0</v>
      </c>
      <c r="J120" s="4">
        <f t="shared" si="240"/>
        <v>0</v>
      </c>
      <c r="K120" s="4">
        <f t="shared" si="241"/>
        <v>0</v>
      </c>
      <c r="L120" s="2">
        <v>0</v>
      </c>
      <c r="M120" s="2">
        <v>0</v>
      </c>
      <c r="N120" s="2">
        <v>0</v>
      </c>
      <c r="O120" s="5">
        <v>0</v>
      </c>
      <c r="P120" s="5">
        <v>0</v>
      </c>
      <c r="Q120" s="5">
        <v>0</v>
      </c>
      <c r="R120" s="5">
        <v>0</v>
      </c>
      <c r="S120" s="2">
        <v>0</v>
      </c>
      <c r="T120" s="2">
        <v>0</v>
      </c>
      <c r="U120" s="2">
        <v>0</v>
      </c>
      <c r="V120" s="5">
        <v>0</v>
      </c>
      <c r="W120" s="5">
        <v>0</v>
      </c>
      <c r="X120" s="5">
        <v>0</v>
      </c>
      <c r="Y120" s="5">
        <v>0</v>
      </c>
      <c r="Z120" s="2">
        <v>0</v>
      </c>
      <c r="AA120" s="2">
        <v>0</v>
      </c>
      <c r="AB120" s="2">
        <v>0</v>
      </c>
      <c r="AC120" s="5">
        <v>0</v>
      </c>
      <c r="AD120" s="5">
        <v>0</v>
      </c>
      <c r="AE120" s="5">
        <v>0</v>
      </c>
      <c r="AF120" s="5">
        <v>0</v>
      </c>
      <c r="AG120" s="2">
        <v>0.4</v>
      </c>
      <c r="AH120" s="2">
        <v>0</v>
      </c>
      <c r="AI120" s="2">
        <v>0</v>
      </c>
      <c r="AJ120" s="5">
        <v>0</v>
      </c>
      <c r="AK120" s="5">
        <v>0</v>
      </c>
      <c r="AL120" s="5">
        <v>0</v>
      </c>
      <c r="AM120" s="5">
        <v>0</v>
      </c>
      <c r="AN120" s="5">
        <f t="shared" ref="AN120" si="242">AU120+BB120+BI120+BP120</f>
        <v>0</v>
      </c>
      <c r="AO120" s="5">
        <f t="shared" ref="AO120" si="243">AV120+BC120+BJ120+BQ120</f>
        <v>0</v>
      </c>
      <c r="AP120" s="5">
        <f t="shared" ref="AP120" si="244">AW120+BD120+BK120+BR120</f>
        <v>0</v>
      </c>
      <c r="AQ120" s="5">
        <f t="shared" ref="AQ120" si="245">AX120+BE120+BL120+BS120</f>
        <v>0</v>
      </c>
      <c r="AR120" s="5">
        <f t="shared" ref="AR120" si="246">AY120+BF120+BM120+BT120</f>
        <v>0</v>
      </c>
      <c r="AS120" s="5">
        <f t="shared" ref="AS120" si="247">AZ120+BG120+BN120+BU120</f>
        <v>0</v>
      </c>
      <c r="AT120" s="5">
        <f t="shared" ref="AT120" si="248">BA120+BH120+BO120+BV120</f>
        <v>0</v>
      </c>
      <c r="AU120" s="5">
        <v>0</v>
      </c>
      <c r="AV120" s="5">
        <v>0</v>
      </c>
      <c r="AW120" s="5">
        <v>0</v>
      </c>
      <c r="AX120" s="5">
        <v>0</v>
      </c>
      <c r="AY120" s="5">
        <v>0</v>
      </c>
      <c r="AZ120" s="5">
        <v>0</v>
      </c>
      <c r="BA120" s="5">
        <v>0</v>
      </c>
      <c r="BB120" s="5">
        <v>0</v>
      </c>
      <c r="BC120" s="5">
        <v>0</v>
      </c>
      <c r="BD120" s="5">
        <v>0</v>
      </c>
      <c r="BE120" s="5">
        <v>0</v>
      </c>
      <c r="BF120" s="5">
        <v>0</v>
      </c>
      <c r="BG120" s="5">
        <v>0</v>
      </c>
      <c r="BH120" s="5">
        <v>0</v>
      </c>
      <c r="BI120" s="5">
        <v>0</v>
      </c>
      <c r="BJ120" s="5">
        <v>0</v>
      </c>
      <c r="BK120" s="5">
        <v>0</v>
      </c>
      <c r="BL120" s="5">
        <v>0</v>
      </c>
      <c r="BM120" s="5">
        <v>0</v>
      </c>
      <c r="BN120" s="5">
        <v>0</v>
      </c>
      <c r="BO120" s="5">
        <v>0</v>
      </c>
      <c r="BP120" s="2">
        <v>0</v>
      </c>
      <c r="BQ120" s="5">
        <v>0</v>
      </c>
      <c r="BR120" s="2">
        <v>0</v>
      </c>
      <c r="BS120" s="5">
        <v>0</v>
      </c>
      <c r="BT120" s="5">
        <v>0</v>
      </c>
      <c r="BU120" s="5">
        <v>0</v>
      </c>
      <c r="BV120" s="5">
        <v>0</v>
      </c>
      <c r="BW120" s="5">
        <f t="shared" si="228"/>
        <v>0</v>
      </c>
      <c r="BX120" s="5">
        <f t="shared" si="229"/>
        <v>0</v>
      </c>
      <c r="BY120" s="5">
        <f t="shared" si="230"/>
        <v>0</v>
      </c>
      <c r="BZ120" s="5">
        <f t="shared" si="231"/>
        <v>0</v>
      </c>
      <c r="CA120" s="5">
        <f t="shared" si="232"/>
        <v>0</v>
      </c>
      <c r="CB120" s="5">
        <f t="shared" si="233"/>
        <v>0</v>
      </c>
      <c r="CC120" s="5">
        <f t="shared" si="234"/>
        <v>0</v>
      </c>
      <c r="CD120" s="10" t="s">
        <v>402</v>
      </c>
    </row>
    <row r="121" spans="1:82" ht="31.5">
      <c r="A121" s="85" t="s">
        <v>170</v>
      </c>
      <c r="B121" s="93" t="s">
        <v>171</v>
      </c>
      <c r="C121" s="94" t="s">
        <v>112</v>
      </c>
      <c r="D121" s="54" t="s">
        <v>174</v>
      </c>
      <c r="E121" s="54" t="s">
        <v>174</v>
      </c>
      <c r="F121" s="54" t="s">
        <v>174</v>
      </c>
      <c r="G121" s="54" t="s">
        <v>174</v>
      </c>
      <c r="H121" s="54" t="s">
        <v>174</v>
      </c>
      <c r="I121" s="54" t="s">
        <v>174</v>
      </c>
      <c r="J121" s="54" t="s">
        <v>174</v>
      </c>
      <c r="K121" s="54" t="s">
        <v>174</v>
      </c>
      <c r="L121" s="54" t="s">
        <v>174</v>
      </c>
      <c r="M121" s="54" t="s">
        <v>174</v>
      </c>
      <c r="N121" s="54" t="s">
        <v>174</v>
      </c>
      <c r="O121" s="54" t="s">
        <v>174</v>
      </c>
      <c r="P121" s="54" t="s">
        <v>174</v>
      </c>
      <c r="Q121" s="54" t="s">
        <v>174</v>
      </c>
      <c r="R121" s="54" t="s">
        <v>174</v>
      </c>
      <c r="S121" s="54" t="s">
        <v>174</v>
      </c>
      <c r="T121" s="54" t="s">
        <v>174</v>
      </c>
      <c r="U121" s="54" t="s">
        <v>174</v>
      </c>
      <c r="V121" s="54" t="s">
        <v>174</v>
      </c>
      <c r="W121" s="54" t="s">
        <v>174</v>
      </c>
      <c r="X121" s="54" t="s">
        <v>174</v>
      </c>
      <c r="Y121" s="54" t="s">
        <v>174</v>
      </c>
      <c r="Z121" s="54" t="s">
        <v>174</v>
      </c>
      <c r="AA121" s="54" t="s">
        <v>174</v>
      </c>
      <c r="AB121" s="54" t="s">
        <v>174</v>
      </c>
      <c r="AC121" s="54" t="s">
        <v>174</v>
      </c>
      <c r="AD121" s="54" t="s">
        <v>174</v>
      </c>
      <c r="AE121" s="54" t="s">
        <v>174</v>
      </c>
      <c r="AF121" s="54" t="s">
        <v>174</v>
      </c>
      <c r="AG121" s="54" t="s">
        <v>174</v>
      </c>
      <c r="AH121" s="54" t="s">
        <v>174</v>
      </c>
      <c r="AI121" s="54" t="s">
        <v>174</v>
      </c>
      <c r="AJ121" s="54" t="s">
        <v>174</v>
      </c>
      <c r="AK121" s="54" t="s">
        <v>174</v>
      </c>
      <c r="AL121" s="54" t="s">
        <v>174</v>
      </c>
      <c r="AM121" s="54" t="s">
        <v>174</v>
      </c>
      <c r="AN121" s="54" t="s">
        <v>174</v>
      </c>
      <c r="AO121" s="54" t="s">
        <v>174</v>
      </c>
      <c r="AP121" s="54" t="s">
        <v>174</v>
      </c>
      <c r="AQ121" s="54" t="s">
        <v>174</v>
      </c>
      <c r="AR121" s="54" t="s">
        <v>174</v>
      </c>
      <c r="AS121" s="54" t="s">
        <v>174</v>
      </c>
      <c r="AT121" s="54" t="s">
        <v>174</v>
      </c>
      <c r="AU121" s="54" t="s">
        <v>174</v>
      </c>
      <c r="AV121" s="54" t="s">
        <v>174</v>
      </c>
      <c r="AW121" s="54" t="s">
        <v>174</v>
      </c>
      <c r="AX121" s="54" t="s">
        <v>174</v>
      </c>
      <c r="AY121" s="54" t="s">
        <v>174</v>
      </c>
      <c r="AZ121" s="54" t="s">
        <v>174</v>
      </c>
      <c r="BA121" s="54" t="s">
        <v>174</v>
      </c>
      <c r="BB121" s="54" t="s">
        <v>174</v>
      </c>
      <c r="BC121" s="54" t="s">
        <v>174</v>
      </c>
      <c r="BD121" s="54" t="s">
        <v>174</v>
      </c>
      <c r="BE121" s="54" t="s">
        <v>174</v>
      </c>
      <c r="BF121" s="54" t="s">
        <v>174</v>
      </c>
      <c r="BG121" s="54" t="s">
        <v>174</v>
      </c>
      <c r="BH121" s="54" t="s">
        <v>174</v>
      </c>
      <c r="BI121" s="54" t="s">
        <v>174</v>
      </c>
      <c r="BJ121" s="54" t="s">
        <v>174</v>
      </c>
      <c r="BK121" s="54" t="s">
        <v>174</v>
      </c>
      <c r="BL121" s="54" t="s">
        <v>174</v>
      </c>
      <c r="BM121" s="54" t="s">
        <v>174</v>
      </c>
      <c r="BN121" s="54" t="s">
        <v>174</v>
      </c>
      <c r="BO121" s="54" t="s">
        <v>174</v>
      </c>
      <c r="BP121" s="54" t="s">
        <v>174</v>
      </c>
      <c r="BQ121" s="54" t="s">
        <v>174</v>
      </c>
      <c r="BR121" s="54" t="s">
        <v>174</v>
      </c>
      <c r="BS121" s="54" t="s">
        <v>174</v>
      </c>
      <c r="BT121" s="54" t="s">
        <v>174</v>
      </c>
      <c r="BU121" s="54" t="s">
        <v>174</v>
      </c>
      <c r="BV121" s="54" t="s">
        <v>174</v>
      </c>
      <c r="BW121" s="54" t="s">
        <v>174</v>
      </c>
      <c r="BX121" s="54" t="s">
        <v>174</v>
      </c>
      <c r="BY121" s="54" t="s">
        <v>174</v>
      </c>
      <c r="BZ121" s="54" t="s">
        <v>174</v>
      </c>
      <c r="CA121" s="54" t="s">
        <v>174</v>
      </c>
      <c r="CB121" s="54" t="s">
        <v>174</v>
      </c>
      <c r="CC121" s="54" t="s">
        <v>174</v>
      </c>
      <c r="CD121" s="87" t="s">
        <v>174</v>
      </c>
    </row>
    <row r="122" spans="1:82">
      <c r="A122" s="55" t="s">
        <v>172</v>
      </c>
      <c r="B122" s="95" t="s">
        <v>173</v>
      </c>
      <c r="C122" s="94" t="s">
        <v>112</v>
      </c>
      <c r="D122" s="53" t="s">
        <v>174</v>
      </c>
      <c r="E122" s="4">
        <f>SUM(E123:E133)</f>
        <v>0</v>
      </c>
      <c r="F122" s="4">
        <f t="shared" ref="F122:BQ122" si="249">SUM(F123:F133)</f>
        <v>0</v>
      </c>
      <c r="G122" s="4">
        <f t="shared" si="249"/>
        <v>0</v>
      </c>
      <c r="H122" s="4">
        <f t="shared" si="249"/>
        <v>0</v>
      </c>
      <c r="I122" s="4">
        <f t="shared" si="249"/>
        <v>0</v>
      </c>
      <c r="J122" s="4">
        <f t="shared" si="249"/>
        <v>0</v>
      </c>
      <c r="K122" s="4">
        <f t="shared" si="249"/>
        <v>0</v>
      </c>
      <c r="L122" s="4">
        <f t="shared" si="249"/>
        <v>0</v>
      </c>
      <c r="M122" s="4">
        <f t="shared" si="249"/>
        <v>0</v>
      </c>
      <c r="N122" s="4">
        <f t="shared" si="249"/>
        <v>0</v>
      </c>
      <c r="O122" s="4">
        <f t="shared" si="249"/>
        <v>0</v>
      </c>
      <c r="P122" s="4">
        <f t="shared" si="249"/>
        <v>0</v>
      </c>
      <c r="Q122" s="4">
        <f t="shared" si="249"/>
        <v>0</v>
      </c>
      <c r="R122" s="4">
        <f t="shared" si="249"/>
        <v>0</v>
      </c>
      <c r="S122" s="4">
        <f t="shared" si="249"/>
        <v>0</v>
      </c>
      <c r="T122" s="4">
        <f t="shared" si="249"/>
        <v>0</v>
      </c>
      <c r="U122" s="4">
        <f t="shared" si="249"/>
        <v>0</v>
      </c>
      <c r="V122" s="4">
        <f t="shared" si="249"/>
        <v>0</v>
      </c>
      <c r="W122" s="4">
        <f t="shared" si="249"/>
        <v>0</v>
      </c>
      <c r="X122" s="4">
        <f t="shared" si="249"/>
        <v>0</v>
      </c>
      <c r="Y122" s="4">
        <f t="shared" si="249"/>
        <v>0</v>
      </c>
      <c r="Z122" s="4">
        <f t="shared" si="249"/>
        <v>0</v>
      </c>
      <c r="AA122" s="4">
        <f t="shared" si="249"/>
        <v>0</v>
      </c>
      <c r="AB122" s="4">
        <f t="shared" si="249"/>
        <v>0</v>
      </c>
      <c r="AC122" s="4">
        <f t="shared" si="249"/>
        <v>0</v>
      </c>
      <c r="AD122" s="4">
        <f t="shared" si="249"/>
        <v>0</v>
      </c>
      <c r="AE122" s="4">
        <f t="shared" si="249"/>
        <v>0</v>
      </c>
      <c r="AF122" s="4">
        <f t="shared" si="249"/>
        <v>0</v>
      </c>
      <c r="AG122" s="4">
        <f t="shared" si="249"/>
        <v>0</v>
      </c>
      <c r="AH122" s="4">
        <f t="shared" si="249"/>
        <v>0</v>
      </c>
      <c r="AI122" s="4">
        <f t="shared" si="249"/>
        <v>0</v>
      </c>
      <c r="AJ122" s="4">
        <f t="shared" si="249"/>
        <v>0</v>
      </c>
      <c r="AK122" s="4">
        <f t="shared" si="249"/>
        <v>0</v>
      </c>
      <c r="AL122" s="4">
        <f t="shared" si="249"/>
        <v>0</v>
      </c>
      <c r="AM122" s="4">
        <f t="shared" si="249"/>
        <v>0</v>
      </c>
      <c r="AN122" s="4">
        <f t="shared" si="249"/>
        <v>0</v>
      </c>
      <c r="AO122" s="4">
        <f t="shared" si="249"/>
        <v>0</v>
      </c>
      <c r="AP122" s="4">
        <f t="shared" si="249"/>
        <v>0</v>
      </c>
      <c r="AQ122" s="4">
        <f t="shared" si="249"/>
        <v>0</v>
      </c>
      <c r="AR122" s="4">
        <f t="shared" si="249"/>
        <v>0</v>
      </c>
      <c r="AS122" s="4">
        <f t="shared" si="249"/>
        <v>0</v>
      </c>
      <c r="AT122" s="4">
        <f t="shared" si="249"/>
        <v>4</v>
      </c>
      <c r="AU122" s="4">
        <f t="shared" si="249"/>
        <v>0</v>
      </c>
      <c r="AV122" s="4">
        <f t="shared" si="249"/>
        <v>0</v>
      </c>
      <c r="AW122" s="4">
        <f t="shared" si="249"/>
        <v>0</v>
      </c>
      <c r="AX122" s="4">
        <f t="shared" si="249"/>
        <v>0</v>
      </c>
      <c r="AY122" s="4">
        <f t="shared" si="249"/>
        <v>0</v>
      </c>
      <c r="AZ122" s="4">
        <f t="shared" si="249"/>
        <v>0</v>
      </c>
      <c r="BA122" s="4">
        <f t="shared" si="249"/>
        <v>0</v>
      </c>
      <c r="BB122" s="4">
        <f t="shared" si="249"/>
        <v>0</v>
      </c>
      <c r="BC122" s="4">
        <f t="shared" si="249"/>
        <v>0</v>
      </c>
      <c r="BD122" s="4">
        <f t="shared" si="249"/>
        <v>0</v>
      </c>
      <c r="BE122" s="4">
        <f t="shared" si="249"/>
        <v>0</v>
      </c>
      <c r="BF122" s="4">
        <f t="shared" si="249"/>
        <v>0</v>
      </c>
      <c r="BG122" s="4">
        <f t="shared" si="249"/>
        <v>0</v>
      </c>
      <c r="BH122" s="4">
        <f t="shared" si="249"/>
        <v>4</v>
      </c>
      <c r="BI122" s="4">
        <f t="shared" si="249"/>
        <v>0</v>
      </c>
      <c r="BJ122" s="4">
        <f t="shared" si="249"/>
        <v>0</v>
      </c>
      <c r="BK122" s="4">
        <f t="shared" si="249"/>
        <v>0</v>
      </c>
      <c r="BL122" s="4">
        <f t="shared" si="249"/>
        <v>0</v>
      </c>
      <c r="BM122" s="4">
        <f t="shared" si="249"/>
        <v>0</v>
      </c>
      <c r="BN122" s="4">
        <f t="shared" si="249"/>
        <v>0</v>
      </c>
      <c r="BO122" s="4">
        <f t="shared" si="249"/>
        <v>0</v>
      </c>
      <c r="BP122" s="4">
        <f t="shared" si="249"/>
        <v>0</v>
      </c>
      <c r="BQ122" s="4">
        <f t="shared" si="249"/>
        <v>0</v>
      </c>
      <c r="BR122" s="4">
        <f t="shared" ref="BR122:BV122" si="250">SUM(BR123:BR133)</f>
        <v>0</v>
      </c>
      <c r="BS122" s="4">
        <f t="shared" si="250"/>
        <v>0</v>
      </c>
      <c r="BT122" s="4">
        <f t="shared" si="250"/>
        <v>0</v>
      </c>
      <c r="BU122" s="4">
        <f t="shared" si="250"/>
        <v>0</v>
      </c>
      <c r="BV122" s="4">
        <f t="shared" si="250"/>
        <v>0</v>
      </c>
      <c r="BW122" s="4">
        <f t="shared" ref="BW122" si="251">AN122-L122</f>
        <v>0</v>
      </c>
      <c r="BX122" s="4">
        <f t="shared" ref="BX122" si="252">AO122-M122</f>
        <v>0</v>
      </c>
      <c r="BY122" s="4">
        <f t="shared" ref="BY122" si="253">AP122-N122</f>
        <v>0</v>
      </c>
      <c r="BZ122" s="4">
        <f t="shared" ref="BZ122" si="254">AQ122-O122</f>
        <v>0</v>
      </c>
      <c r="CA122" s="4">
        <f t="shared" ref="CA122" si="255">AR122-P122</f>
        <v>0</v>
      </c>
      <c r="CB122" s="4">
        <f t="shared" ref="CB122" si="256">AS122-Q122</f>
        <v>0</v>
      </c>
      <c r="CC122" s="4">
        <f t="shared" ref="CC122" si="257">AT122-R122</f>
        <v>4</v>
      </c>
      <c r="CD122" s="87" t="s">
        <v>174</v>
      </c>
    </row>
    <row r="123" spans="1:82">
      <c r="A123" s="3" t="s">
        <v>416</v>
      </c>
      <c r="B123" s="96" t="s">
        <v>417</v>
      </c>
      <c r="C123" s="7" t="s">
        <v>418</v>
      </c>
      <c r="D123" s="51" t="s">
        <v>174</v>
      </c>
      <c r="E123" s="4">
        <f t="shared" ref="E123:E128" si="258">L123+S123+Z123+AG123</f>
        <v>0</v>
      </c>
      <c r="F123" s="4">
        <f t="shared" ref="F123:F128" si="259">M123+T123+AA123+AH123</f>
        <v>0</v>
      </c>
      <c r="G123" s="4">
        <f t="shared" ref="G123:G128" si="260">N123+U123+AB123+AI123</f>
        <v>0</v>
      </c>
      <c r="H123" s="4">
        <f t="shared" ref="H123:H128" si="261">O123+V123+AC123+AJ123</f>
        <v>0</v>
      </c>
      <c r="I123" s="4">
        <f t="shared" ref="I123:I128" si="262">P123+W123+AD123+AK123</f>
        <v>0</v>
      </c>
      <c r="J123" s="4">
        <f t="shared" ref="J123:J128" si="263">Q123+X123+AE123+AL123</f>
        <v>0</v>
      </c>
      <c r="K123" s="4">
        <f t="shared" ref="K123:K128" si="264">R123+Y123+AF123+AM123</f>
        <v>0</v>
      </c>
      <c r="L123" s="2">
        <v>0</v>
      </c>
      <c r="M123" s="2">
        <v>0</v>
      </c>
      <c r="N123" s="2">
        <v>0</v>
      </c>
      <c r="O123" s="5">
        <v>0</v>
      </c>
      <c r="P123" s="5">
        <v>0</v>
      </c>
      <c r="Q123" s="5">
        <v>0</v>
      </c>
      <c r="R123" s="5">
        <v>0</v>
      </c>
      <c r="S123" s="2">
        <v>0</v>
      </c>
      <c r="T123" s="2">
        <v>0</v>
      </c>
      <c r="U123" s="2">
        <v>0</v>
      </c>
      <c r="V123" s="5">
        <v>0</v>
      </c>
      <c r="W123" s="5">
        <v>0</v>
      </c>
      <c r="X123" s="5">
        <v>0</v>
      </c>
      <c r="Y123" s="5">
        <v>0</v>
      </c>
      <c r="Z123" s="2">
        <v>0</v>
      </c>
      <c r="AA123" s="2">
        <v>0</v>
      </c>
      <c r="AB123" s="2">
        <v>0</v>
      </c>
      <c r="AC123" s="5">
        <v>0</v>
      </c>
      <c r="AD123" s="5">
        <v>0</v>
      </c>
      <c r="AE123" s="5">
        <v>0</v>
      </c>
      <c r="AF123" s="5">
        <v>0</v>
      </c>
      <c r="AG123" s="2">
        <v>0</v>
      </c>
      <c r="AH123" s="2">
        <v>0</v>
      </c>
      <c r="AI123" s="2">
        <v>0</v>
      </c>
      <c r="AJ123" s="5">
        <v>0</v>
      </c>
      <c r="AK123" s="5">
        <v>0</v>
      </c>
      <c r="AL123" s="5">
        <v>0</v>
      </c>
      <c r="AM123" s="5">
        <v>0</v>
      </c>
      <c r="AN123" s="5">
        <f t="shared" ref="AN123:AN128" si="265">AU123+BB123+BI123+BP123</f>
        <v>0</v>
      </c>
      <c r="AO123" s="5">
        <f t="shared" ref="AO123:AO128" si="266">AV123+BC123+BJ123+BQ123</f>
        <v>0</v>
      </c>
      <c r="AP123" s="5">
        <f t="shared" ref="AP123:AP128" si="267">AW123+BD123+BK123+BR123</f>
        <v>0</v>
      </c>
      <c r="AQ123" s="5">
        <f t="shared" ref="AQ123:AQ128" si="268">AX123+BE123+BL123+BS123</f>
        <v>0</v>
      </c>
      <c r="AR123" s="5">
        <f t="shared" ref="AR123:AR128" si="269">AY123+BF123+BM123+BT123</f>
        <v>0</v>
      </c>
      <c r="AS123" s="5">
        <f t="shared" ref="AS123:AS128" si="270">AZ123+BG123+BN123+BU123</f>
        <v>0</v>
      </c>
      <c r="AT123" s="5">
        <f t="shared" ref="AT123:AT128" si="271">BA123+BH123+BO123+BV123</f>
        <v>0</v>
      </c>
      <c r="AU123" s="5">
        <v>0</v>
      </c>
      <c r="AV123" s="5">
        <v>0</v>
      </c>
      <c r="AW123" s="5">
        <v>0</v>
      </c>
      <c r="AX123" s="5">
        <v>0</v>
      </c>
      <c r="AY123" s="5">
        <v>0</v>
      </c>
      <c r="AZ123" s="5">
        <v>0</v>
      </c>
      <c r="BA123" s="5">
        <v>0</v>
      </c>
      <c r="BB123" s="5">
        <v>0</v>
      </c>
      <c r="BC123" s="5">
        <v>0</v>
      </c>
      <c r="BD123" s="5">
        <v>0</v>
      </c>
      <c r="BE123" s="5">
        <v>0</v>
      </c>
      <c r="BF123" s="5">
        <v>0</v>
      </c>
      <c r="BG123" s="5">
        <v>0</v>
      </c>
      <c r="BH123" s="5">
        <v>0</v>
      </c>
      <c r="BI123" s="5">
        <v>0</v>
      </c>
      <c r="BJ123" s="5">
        <v>0</v>
      </c>
      <c r="BK123" s="5">
        <v>0</v>
      </c>
      <c r="BL123" s="5">
        <v>0</v>
      </c>
      <c r="BM123" s="5">
        <v>0</v>
      </c>
      <c r="BN123" s="5">
        <v>0</v>
      </c>
      <c r="BO123" s="5">
        <v>0</v>
      </c>
      <c r="BP123" s="2">
        <v>0</v>
      </c>
      <c r="BQ123" s="5">
        <v>0</v>
      </c>
      <c r="BR123" s="2">
        <v>0</v>
      </c>
      <c r="BS123" s="5">
        <v>0</v>
      </c>
      <c r="BT123" s="5">
        <v>0</v>
      </c>
      <c r="BU123" s="5">
        <v>0</v>
      </c>
      <c r="BV123" s="5">
        <v>0</v>
      </c>
      <c r="BW123" s="5">
        <f t="shared" ref="BW123:BW128" si="272">AN123-L123</f>
        <v>0</v>
      </c>
      <c r="BX123" s="5">
        <f t="shared" ref="BX123:BX128" si="273">AO123-M123</f>
        <v>0</v>
      </c>
      <c r="BY123" s="5">
        <f t="shared" ref="BY123:BY128" si="274">AP123-N123</f>
        <v>0</v>
      </c>
      <c r="BZ123" s="5">
        <f t="shared" ref="BZ123:BZ128" si="275">AQ123-O123</f>
        <v>0</v>
      </c>
      <c r="CA123" s="5">
        <f t="shared" ref="CA123:CA128" si="276">AR123-P123</f>
        <v>0</v>
      </c>
      <c r="CB123" s="5">
        <f t="shared" ref="CB123:CB128" si="277">AS123-Q123</f>
        <v>0</v>
      </c>
      <c r="CC123" s="5">
        <f t="shared" ref="CC123:CC128" si="278">AT123-R123</f>
        <v>0</v>
      </c>
      <c r="CD123" s="10" t="s">
        <v>445</v>
      </c>
    </row>
    <row r="124" spans="1:82" ht="31.5">
      <c r="A124" s="3" t="s">
        <v>419</v>
      </c>
      <c r="B124" s="96" t="s">
        <v>420</v>
      </c>
      <c r="C124" s="7" t="s">
        <v>421</v>
      </c>
      <c r="D124" s="51" t="s">
        <v>174</v>
      </c>
      <c r="E124" s="4">
        <f t="shared" si="258"/>
        <v>0</v>
      </c>
      <c r="F124" s="4">
        <f t="shared" si="259"/>
        <v>0</v>
      </c>
      <c r="G124" s="4">
        <f t="shared" si="260"/>
        <v>0</v>
      </c>
      <c r="H124" s="4">
        <f t="shared" si="261"/>
        <v>0</v>
      </c>
      <c r="I124" s="4">
        <f t="shared" si="262"/>
        <v>0</v>
      </c>
      <c r="J124" s="4">
        <f t="shared" si="263"/>
        <v>0</v>
      </c>
      <c r="K124" s="4">
        <f t="shared" si="264"/>
        <v>0</v>
      </c>
      <c r="L124" s="2">
        <v>0</v>
      </c>
      <c r="M124" s="2">
        <v>0</v>
      </c>
      <c r="N124" s="2">
        <v>0</v>
      </c>
      <c r="O124" s="5">
        <v>0</v>
      </c>
      <c r="P124" s="5">
        <v>0</v>
      </c>
      <c r="Q124" s="5">
        <v>0</v>
      </c>
      <c r="R124" s="5">
        <v>0</v>
      </c>
      <c r="S124" s="2">
        <v>0</v>
      </c>
      <c r="T124" s="2">
        <v>0</v>
      </c>
      <c r="U124" s="2">
        <v>0</v>
      </c>
      <c r="V124" s="5">
        <v>0</v>
      </c>
      <c r="W124" s="5">
        <v>0</v>
      </c>
      <c r="X124" s="5">
        <v>0</v>
      </c>
      <c r="Y124" s="5">
        <v>0</v>
      </c>
      <c r="Z124" s="2">
        <v>0</v>
      </c>
      <c r="AA124" s="2">
        <v>0</v>
      </c>
      <c r="AB124" s="2">
        <v>0</v>
      </c>
      <c r="AC124" s="5">
        <v>0</v>
      </c>
      <c r="AD124" s="5">
        <v>0</v>
      </c>
      <c r="AE124" s="5">
        <v>0</v>
      </c>
      <c r="AF124" s="5">
        <v>0</v>
      </c>
      <c r="AG124" s="2">
        <v>0</v>
      </c>
      <c r="AH124" s="2">
        <v>0</v>
      </c>
      <c r="AI124" s="2">
        <v>0</v>
      </c>
      <c r="AJ124" s="5">
        <v>0</v>
      </c>
      <c r="AK124" s="5">
        <v>0</v>
      </c>
      <c r="AL124" s="5">
        <v>0</v>
      </c>
      <c r="AM124" s="5">
        <v>0</v>
      </c>
      <c r="AN124" s="5">
        <f t="shared" si="265"/>
        <v>0</v>
      </c>
      <c r="AO124" s="5">
        <f t="shared" si="266"/>
        <v>0</v>
      </c>
      <c r="AP124" s="5">
        <f t="shared" si="267"/>
        <v>0</v>
      </c>
      <c r="AQ124" s="5">
        <f t="shared" si="268"/>
        <v>0</v>
      </c>
      <c r="AR124" s="5">
        <f t="shared" si="269"/>
        <v>0</v>
      </c>
      <c r="AS124" s="5">
        <f t="shared" si="270"/>
        <v>0</v>
      </c>
      <c r="AT124" s="5">
        <f t="shared" si="271"/>
        <v>0</v>
      </c>
      <c r="AU124" s="5">
        <v>0</v>
      </c>
      <c r="AV124" s="5">
        <v>0</v>
      </c>
      <c r="AW124" s="5">
        <v>0</v>
      </c>
      <c r="AX124" s="5">
        <v>0</v>
      </c>
      <c r="AY124" s="5">
        <v>0</v>
      </c>
      <c r="AZ124" s="5">
        <v>0</v>
      </c>
      <c r="BA124" s="5">
        <v>0</v>
      </c>
      <c r="BB124" s="5">
        <v>0</v>
      </c>
      <c r="BC124" s="5">
        <v>0</v>
      </c>
      <c r="BD124" s="5">
        <v>0</v>
      </c>
      <c r="BE124" s="5">
        <v>0</v>
      </c>
      <c r="BF124" s="5">
        <v>0</v>
      </c>
      <c r="BG124" s="5">
        <v>0</v>
      </c>
      <c r="BH124" s="5">
        <v>0</v>
      </c>
      <c r="BI124" s="5">
        <v>0</v>
      </c>
      <c r="BJ124" s="5">
        <v>0</v>
      </c>
      <c r="BK124" s="5">
        <v>0</v>
      </c>
      <c r="BL124" s="5">
        <v>0</v>
      </c>
      <c r="BM124" s="5">
        <v>0</v>
      </c>
      <c r="BN124" s="5">
        <v>0</v>
      </c>
      <c r="BO124" s="5">
        <v>0</v>
      </c>
      <c r="BP124" s="2">
        <v>0</v>
      </c>
      <c r="BQ124" s="5">
        <v>0</v>
      </c>
      <c r="BR124" s="2">
        <v>0</v>
      </c>
      <c r="BS124" s="5">
        <v>0</v>
      </c>
      <c r="BT124" s="5">
        <v>0</v>
      </c>
      <c r="BU124" s="5">
        <v>0</v>
      </c>
      <c r="BV124" s="5">
        <v>0</v>
      </c>
      <c r="BW124" s="5">
        <f t="shared" si="272"/>
        <v>0</v>
      </c>
      <c r="BX124" s="5">
        <f t="shared" si="273"/>
        <v>0</v>
      </c>
      <c r="BY124" s="5">
        <f t="shared" si="274"/>
        <v>0</v>
      </c>
      <c r="BZ124" s="5">
        <f t="shared" si="275"/>
        <v>0</v>
      </c>
      <c r="CA124" s="5">
        <f t="shared" si="276"/>
        <v>0</v>
      </c>
      <c r="CB124" s="5">
        <f t="shared" si="277"/>
        <v>0</v>
      </c>
      <c r="CC124" s="5">
        <f t="shared" si="278"/>
        <v>0</v>
      </c>
      <c r="CD124" s="10" t="s">
        <v>446</v>
      </c>
    </row>
    <row r="125" spans="1:82" ht="31.5">
      <c r="A125" s="3" t="s">
        <v>422</v>
      </c>
      <c r="B125" s="96" t="s">
        <v>417</v>
      </c>
      <c r="C125" s="7" t="s">
        <v>423</v>
      </c>
      <c r="D125" s="51" t="s">
        <v>174</v>
      </c>
      <c r="E125" s="4">
        <f t="shared" si="258"/>
        <v>0</v>
      </c>
      <c r="F125" s="4">
        <f t="shared" si="259"/>
        <v>0</v>
      </c>
      <c r="G125" s="4">
        <f t="shared" si="260"/>
        <v>0</v>
      </c>
      <c r="H125" s="4">
        <f t="shared" si="261"/>
        <v>0</v>
      </c>
      <c r="I125" s="4">
        <f t="shared" si="262"/>
        <v>0</v>
      </c>
      <c r="J125" s="4">
        <f t="shared" si="263"/>
        <v>0</v>
      </c>
      <c r="K125" s="4">
        <f t="shared" si="264"/>
        <v>0</v>
      </c>
      <c r="L125" s="2">
        <v>0</v>
      </c>
      <c r="M125" s="2">
        <v>0</v>
      </c>
      <c r="N125" s="2">
        <v>0</v>
      </c>
      <c r="O125" s="5">
        <v>0</v>
      </c>
      <c r="P125" s="5">
        <v>0</v>
      </c>
      <c r="Q125" s="5">
        <v>0</v>
      </c>
      <c r="R125" s="5">
        <v>0</v>
      </c>
      <c r="S125" s="2">
        <v>0</v>
      </c>
      <c r="T125" s="2">
        <v>0</v>
      </c>
      <c r="U125" s="2">
        <v>0</v>
      </c>
      <c r="V125" s="5">
        <v>0</v>
      </c>
      <c r="W125" s="5">
        <v>0</v>
      </c>
      <c r="X125" s="5">
        <v>0</v>
      </c>
      <c r="Y125" s="5">
        <v>0</v>
      </c>
      <c r="Z125" s="2">
        <v>0</v>
      </c>
      <c r="AA125" s="2">
        <v>0</v>
      </c>
      <c r="AB125" s="2">
        <v>0</v>
      </c>
      <c r="AC125" s="5">
        <v>0</v>
      </c>
      <c r="AD125" s="5">
        <v>0</v>
      </c>
      <c r="AE125" s="5">
        <v>0</v>
      </c>
      <c r="AF125" s="5">
        <v>0</v>
      </c>
      <c r="AG125" s="2">
        <v>0</v>
      </c>
      <c r="AH125" s="2">
        <v>0</v>
      </c>
      <c r="AI125" s="2">
        <v>0</v>
      </c>
      <c r="AJ125" s="5">
        <v>0</v>
      </c>
      <c r="AK125" s="5">
        <v>0</v>
      </c>
      <c r="AL125" s="5">
        <v>0</v>
      </c>
      <c r="AM125" s="5">
        <v>0</v>
      </c>
      <c r="AN125" s="5">
        <f t="shared" si="265"/>
        <v>0</v>
      </c>
      <c r="AO125" s="5">
        <f t="shared" si="266"/>
        <v>0</v>
      </c>
      <c r="AP125" s="5">
        <f t="shared" si="267"/>
        <v>0</v>
      </c>
      <c r="AQ125" s="5">
        <f t="shared" si="268"/>
        <v>0</v>
      </c>
      <c r="AR125" s="5">
        <f t="shared" si="269"/>
        <v>0</v>
      </c>
      <c r="AS125" s="5">
        <f t="shared" si="270"/>
        <v>0</v>
      </c>
      <c r="AT125" s="5">
        <f t="shared" si="271"/>
        <v>0</v>
      </c>
      <c r="AU125" s="5">
        <v>0</v>
      </c>
      <c r="AV125" s="5">
        <v>0</v>
      </c>
      <c r="AW125" s="5">
        <v>0</v>
      </c>
      <c r="AX125" s="5">
        <v>0</v>
      </c>
      <c r="AY125" s="5">
        <v>0</v>
      </c>
      <c r="AZ125" s="5">
        <v>0</v>
      </c>
      <c r="BA125" s="5">
        <v>0</v>
      </c>
      <c r="BB125" s="5">
        <v>0</v>
      </c>
      <c r="BC125" s="5">
        <v>0</v>
      </c>
      <c r="BD125" s="5">
        <v>0</v>
      </c>
      <c r="BE125" s="5">
        <v>0</v>
      </c>
      <c r="BF125" s="5">
        <v>0</v>
      </c>
      <c r="BG125" s="5">
        <v>0</v>
      </c>
      <c r="BH125" s="5">
        <v>0</v>
      </c>
      <c r="BI125" s="5">
        <v>0</v>
      </c>
      <c r="BJ125" s="5">
        <v>0</v>
      </c>
      <c r="BK125" s="5">
        <v>0</v>
      </c>
      <c r="BL125" s="5">
        <v>0</v>
      </c>
      <c r="BM125" s="5">
        <v>0</v>
      </c>
      <c r="BN125" s="5">
        <v>0</v>
      </c>
      <c r="BO125" s="5">
        <v>0</v>
      </c>
      <c r="BP125" s="2">
        <v>0</v>
      </c>
      <c r="BQ125" s="5">
        <v>0</v>
      </c>
      <c r="BR125" s="2">
        <v>0</v>
      </c>
      <c r="BS125" s="5">
        <v>0</v>
      </c>
      <c r="BT125" s="5">
        <v>0</v>
      </c>
      <c r="BU125" s="5">
        <v>0</v>
      </c>
      <c r="BV125" s="5">
        <v>0</v>
      </c>
      <c r="BW125" s="5">
        <f t="shared" si="272"/>
        <v>0</v>
      </c>
      <c r="BX125" s="5">
        <f t="shared" si="273"/>
        <v>0</v>
      </c>
      <c r="BY125" s="5">
        <f t="shared" si="274"/>
        <v>0</v>
      </c>
      <c r="BZ125" s="5">
        <f t="shared" si="275"/>
        <v>0</v>
      </c>
      <c r="CA125" s="5">
        <f t="shared" si="276"/>
        <v>0</v>
      </c>
      <c r="CB125" s="5">
        <f t="shared" si="277"/>
        <v>0</v>
      </c>
      <c r="CC125" s="5">
        <f t="shared" si="278"/>
        <v>0</v>
      </c>
      <c r="CD125" s="97" t="s">
        <v>447</v>
      </c>
    </row>
    <row r="126" spans="1:82" ht="31.5">
      <c r="A126" s="3" t="s">
        <v>424</v>
      </c>
      <c r="B126" s="9" t="s">
        <v>425</v>
      </c>
      <c r="C126" s="7" t="s">
        <v>426</v>
      </c>
      <c r="D126" s="51" t="s">
        <v>174</v>
      </c>
      <c r="E126" s="4">
        <f t="shared" si="258"/>
        <v>0</v>
      </c>
      <c r="F126" s="4">
        <f t="shared" si="259"/>
        <v>0</v>
      </c>
      <c r="G126" s="4">
        <f t="shared" si="260"/>
        <v>0</v>
      </c>
      <c r="H126" s="4">
        <f t="shared" si="261"/>
        <v>0</v>
      </c>
      <c r="I126" s="4">
        <f t="shared" si="262"/>
        <v>0</v>
      </c>
      <c r="J126" s="4">
        <f t="shared" si="263"/>
        <v>0</v>
      </c>
      <c r="K126" s="4">
        <f t="shared" si="264"/>
        <v>0</v>
      </c>
      <c r="L126" s="2">
        <v>0</v>
      </c>
      <c r="M126" s="2">
        <v>0</v>
      </c>
      <c r="N126" s="2">
        <v>0</v>
      </c>
      <c r="O126" s="5">
        <v>0</v>
      </c>
      <c r="P126" s="5">
        <v>0</v>
      </c>
      <c r="Q126" s="5">
        <v>0</v>
      </c>
      <c r="R126" s="5">
        <v>0</v>
      </c>
      <c r="S126" s="2">
        <v>0</v>
      </c>
      <c r="T126" s="2">
        <v>0</v>
      </c>
      <c r="U126" s="2">
        <v>0</v>
      </c>
      <c r="V126" s="5">
        <v>0</v>
      </c>
      <c r="W126" s="5">
        <v>0</v>
      </c>
      <c r="X126" s="5">
        <v>0</v>
      </c>
      <c r="Y126" s="5">
        <v>0</v>
      </c>
      <c r="Z126" s="2">
        <v>0</v>
      </c>
      <c r="AA126" s="2">
        <v>0</v>
      </c>
      <c r="AB126" s="2">
        <v>0</v>
      </c>
      <c r="AC126" s="5">
        <v>0</v>
      </c>
      <c r="AD126" s="5">
        <v>0</v>
      </c>
      <c r="AE126" s="5">
        <v>0</v>
      </c>
      <c r="AF126" s="5">
        <v>0</v>
      </c>
      <c r="AG126" s="2">
        <v>0</v>
      </c>
      <c r="AH126" s="2">
        <v>0</v>
      </c>
      <c r="AI126" s="2">
        <v>0</v>
      </c>
      <c r="AJ126" s="5">
        <v>0</v>
      </c>
      <c r="AK126" s="5">
        <v>0</v>
      </c>
      <c r="AL126" s="5">
        <v>0</v>
      </c>
      <c r="AM126" s="5">
        <v>0</v>
      </c>
      <c r="AN126" s="5">
        <f t="shared" si="265"/>
        <v>0</v>
      </c>
      <c r="AO126" s="5">
        <f t="shared" si="266"/>
        <v>0</v>
      </c>
      <c r="AP126" s="5">
        <f t="shared" si="267"/>
        <v>0</v>
      </c>
      <c r="AQ126" s="5">
        <f t="shared" si="268"/>
        <v>0</v>
      </c>
      <c r="AR126" s="5">
        <f t="shared" si="269"/>
        <v>0</v>
      </c>
      <c r="AS126" s="5">
        <f t="shared" si="270"/>
        <v>0</v>
      </c>
      <c r="AT126" s="5">
        <f t="shared" si="271"/>
        <v>0</v>
      </c>
      <c r="AU126" s="5">
        <v>0</v>
      </c>
      <c r="AV126" s="5">
        <v>0</v>
      </c>
      <c r="AW126" s="5">
        <v>0</v>
      </c>
      <c r="AX126" s="5">
        <v>0</v>
      </c>
      <c r="AY126" s="5">
        <v>0</v>
      </c>
      <c r="AZ126" s="5">
        <v>0</v>
      </c>
      <c r="BA126" s="5">
        <v>0</v>
      </c>
      <c r="BB126" s="5">
        <v>0</v>
      </c>
      <c r="BC126" s="5">
        <v>0</v>
      </c>
      <c r="BD126" s="5">
        <v>0</v>
      </c>
      <c r="BE126" s="5">
        <v>0</v>
      </c>
      <c r="BF126" s="5">
        <v>0</v>
      </c>
      <c r="BG126" s="5">
        <v>0</v>
      </c>
      <c r="BH126" s="5">
        <v>0</v>
      </c>
      <c r="BI126" s="5">
        <v>0</v>
      </c>
      <c r="BJ126" s="5">
        <v>0</v>
      </c>
      <c r="BK126" s="5">
        <v>0</v>
      </c>
      <c r="BL126" s="5">
        <v>0</v>
      </c>
      <c r="BM126" s="5">
        <v>0</v>
      </c>
      <c r="BN126" s="5">
        <v>0</v>
      </c>
      <c r="BO126" s="5">
        <v>0</v>
      </c>
      <c r="BP126" s="2">
        <v>0</v>
      </c>
      <c r="BQ126" s="5">
        <v>0</v>
      </c>
      <c r="BR126" s="2">
        <v>0</v>
      </c>
      <c r="BS126" s="5">
        <v>0</v>
      </c>
      <c r="BT126" s="5">
        <v>0</v>
      </c>
      <c r="BU126" s="5">
        <v>0</v>
      </c>
      <c r="BV126" s="5">
        <v>0</v>
      </c>
      <c r="BW126" s="5">
        <f t="shared" si="272"/>
        <v>0</v>
      </c>
      <c r="BX126" s="5">
        <f t="shared" si="273"/>
        <v>0</v>
      </c>
      <c r="BY126" s="5">
        <f t="shared" si="274"/>
        <v>0</v>
      </c>
      <c r="BZ126" s="5">
        <f t="shared" si="275"/>
        <v>0</v>
      </c>
      <c r="CA126" s="5">
        <f t="shared" si="276"/>
        <v>0</v>
      </c>
      <c r="CB126" s="5">
        <f t="shared" si="277"/>
        <v>0</v>
      </c>
      <c r="CC126" s="5">
        <f t="shared" si="278"/>
        <v>0</v>
      </c>
      <c r="CD126" s="10" t="s">
        <v>448</v>
      </c>
    </row>
    <row r="127" spans="1:82">
      <c r="A127" s="3" t="s">
        <v>427</v>
      </c>
      <c r="B127" s="59" t="s">
        <v>428</v>
      </c>
      <c r="C127" s="60" t="s">
        <v>429</v>
      </c>
      <c r="D127" s="51" t="s">
        <v>174</v>
      </c>
      <c r="E127" s="4">
        <f t="shared" si="258"/>
        <v>0</v>
      </c>
      <c r="F127" s="4">
        <f t="shared" si="259"/>
        <v>0</v>
      </c>
      <c r="G127" s="4">
        <f t="shared" si="260"/>
        <v>0</v>
      </c>
      <c r="H127" s="4">
        <f t="shared" si="261"/>
        <v>0</v>
      </c>
      <c r="I127" s="4">
        <f t="shared" si="262"/>
        <v>0</v>
      </c>
      <c r="J127" s="4">
        <f t="shared" si="263"/>
        <v>0</v>
      </c>
      <c r="K127" s="4">
        <f t="shared" si="264"/>
        <v>0</v>
      </c>
      <c r="L127" s="2">
        <v>0</v>
      </c>
      <c r="M127" s="2">
        <v>0</v>
      </c>
      <c r="N127" s="2">
        <v>0</v>
      </c>
      <c r="O127" s="5">
        <v>0</v>
      </c>
      <c r="P127" s="5">
        <v>0</v>
      </c>
      <c r="Q127" s="5">
        <v>0</v>
      </c>
      <c r="R127" s="5">
        <v>0</v>
      </c>
      <c r="S127" s="2">
        <v>0</v>
      </c>
      <c r="T127" s="2">
        <v>0</v>
      </c>
      <c r="U127" s="2">
        <v>0</v>
      </c>
      <c r="V127" s="5">
        <v>0</v>
      </c>
      <c r="W127" s="5">
        <v>0</v>
      </c>
      <c r="X127" s="5">
        <v>0</v>
      </c>
      <c r="Y127" s="5">
        <v>0</v>
      </c>
      <c r="Z127" s="2">
        <v>0</v>
      </c>
      <c r="AA127" s="2">
        <v>0</v>
      </c>
      <c r="AB127" s="2">
        <v>0</v>
      </c>
      <c r="AC127" s="5">
        <v>0</v>
      </c>
      <c r="AD127" s="5">
        <v>0</v>
      </c>
      <c r="AE127" s="5">
        <v>0</v>
      </c>
      <c r="AF127" s="5">
        <v>0</v>
      </c>
      <c r="AG127" s="2">
        <v>0</v>
      </c>
      <c r="AH127" s="2">
        <v>0</v>
      </c>
      <c r="AI127" s="2">
        <v>0</v>
      </c>
      <c r="AJ127" s="5">
        <v>0</v>
      </c>
      <c r="AK127" s="5">
        <v>0</v>
      </c>
      <c r="AL127" s="5">
        <v>0</v>
      </c>
      <c r="AM127" s="5">
        <v>0</v>
      </c>
      <c r="AN127" s="5">
        <f t="shared" si="265"/>
        <v>0</v>
      </c>
      <c r="AO127" s="5">
        <f t="shared" si="266"/>
        <v>0</v>
      </c>
      <c r="AP127" s="5">
        <f t="shared" si="267"/>
        <v>0</v>
      </c>
      <c r="AQ127" s="5">
        <f t="shared" si="268"/>
        <v>0</v>
      </c>
      <c r="AR127" s="5">
        <f t="shared" si="269"/>
        <v>0</v>
      </c>
      <c r="AS127" s="5">
        <f t="shared" si="270"/>
        <v>0</v>
      </c>
      <c r="AT127" s="5">
        <f t="shared" si="271"/>
        <v>0</v>
      </c>
      <c r="AU127" s="5">
        <v>0</v>
      </c>
      <c r="AV127" s="5">
        <v>0</v>
      </c>
      <c r="AW127" s="5">
        <v>0</v>
      </c>
      <c r="AX127" s="5">
        <v>0</v>
      </c>
      <c r="AY127" s="5">
        <v>0</v>
      </c>
      <c r="AZ127" s="5">
        <v>0</v>
      </c>
      <c r="BA127" s="5">
        <v>0</v>
      </c>
      <c r="BB127" s="5">
        <v>0</v>
      </c>
      <c r="BC127" s="5">
        <v>0</v>
      </c>
      <c r="BD127" s="5">
        <v>0</v>
      </c>
      <c r="BE127" s="5">
        <v>0</v>
      </c>
      <c r="BF127" s="5">
        <v>0</v>
      </c>
      <c r="BG127" s="5">
        <v>0</v>
      </c>
      <c r="BH127" s="5">
        <v>0</v>
      </c>
      <c r="BI127" s="5">
        <v>0</v>
      </c>
      <c r="BJ127" s="5">
        <v>0</v>
      </c>
      <c r="BK127" s="5">
        <v>0</v>
      </c>
      <c r="BL127" s="5">
        <v>0</v>
      </c>
      <c r="BM127" s="5">
        <v>0</v>
      </c>
      <c r="BN127" s="5">
        <v>0</v>
      </c>
      <c r="BO127" s="5">
        <v>0</v>
      </c>
      <c r="BP127" s="2">
        <v>0</v>
      </c>
      <c r="BQ127" s="5">
        <v>0</v>
      </c>
      <c r="BR127" s="2">
        <v>0</v>
      </c>
      <c r="BS127" s="5">
        <v>0</v>
      </c>
      <c r="BT127" s="5">
        <v>0</v>
      </c>
      <c r="BU127" s="5">
        <v>0</v>
      </c>
      <c r="BV127" s="5">
        <v>0</v>
      </c>
      <c r="BW127" s="5">
        <f t="shared" si="272"/>
        <v>0</v>
      </c>
      <c r="BX127" s="5">
        <f t="shared" si="273"/>
        <v>0</v>
      </c>
      <c r="BY127" s="5">
        <f t="shared" si="274"/>
        <v>0</v>
      </c>
      <c r="BZ127" s="5">
        <f t="shared" si="275"/>
        <v>0</v>
      </c>
      <c r="CA127" s="5">
        <f t="shared" si="276"/>
        <v>0</v>
      </c>
      <c r="CB127" s="5">
        <f t="shared" si="277"/>
        <v>0</v>
      </c>
      <c r="CC127" s="5">
        <f t="shared" si="278"/>
        <v>0</v>
      </c>
      <c r="CD127" s="10" t="s">
        <v>449</v>
      </c>
    </row>
    <row r="128" spans="1:82">
      <c r="A128" s="3" t="s">
        <v>430</v>
      </c>
      <c r="B128" s="98" t="s">
        <v>431</v>
      </c>
      <c r="C128" s="99" t="s">
        <v>432</v>
      </c>
      <c r="D128" s="51" t="s">
        <v>174</v>
      </c>
      <c r="E128" s="4">
        <f t="shared" si="258"/>
        <v>0</v>
      </c>
      <c r="F128" s="4">
        <f t="shared" si="259"/>
        <v>0</v>
      </c>
      <c r="G128" s="4">
        <f t="shared" si="260"/>
        <v>0</v>
      </c>
      <c r="H128" s="4">
        <f t="shared" si="261"/>
        <v>0</v>
      </c>
      <c r="I128" s="4">
        <f t="shared" si="262"/>
        <v>0</v>
      </c>
      <c r="J128" s="4">
        <f t="shared" si="263"/>
        <v>0</v>
      </c>
      <c r="K128" s="4">
        <f t="shared" si="264"/>
        <v>0</v>
      </c>
      <c r="L128" s="2">
        <v>0</v>
      </c>
      <c r="M128" s="2">
        <v>0</v>
      </c>
      <c r="N128" s="2">
        <v>0</v>
      </c>
      <c r="O128" s="5">
        <v>0</v>
      </c>
      <c r="P128" s="5">
        <v>0</v>
      </c>
      <c r="Q128" s="5">
        <v>0</v>
      </c>
      <c r="R128" s="5">
        <v>0</v>
      </c>
      <c r="S128" s="2">
        <v>0</v>
      </c>
      <c r="T128" s="2">
        <v>0</v>
      </c>
      <c r="U128" s="2">
        <v>0</v>
      </c>
      <c r="V128" s="5">
        <v>0</v>
      </c>
      <c r="W128" s="5">
        <v>0</v>
      </c>
      <c r="X128" s="5">
        <v>0</v>
      </c>
      <c r="Y128" s="5">
        <v>0</v>
      </c>
      <c r="Z128" s="2">
        <v>0</v>
      </c>
      <c r="AA128" s="2">
        <v>0</v>
      </c>
      <c r="AB128" s="2">
        <v>0</v>
      </c>
      <c r="AC128" s="5">
        <v>0</v>
      </c>
      <c r="AD128" s="5">
        <v>0</v>
      </c>
      <c r="AE128" s="5">
        <v>0</v>
      </c>
      <c r="AF128" s="5">
        <v>0</v>
      </c>
      <c r="AG128" s="2">
        <v>0</v>
      </c>
      <c r="AH128" s="2">
        <v>0</v>
      </c>
      <c r="AI128" s="2">
        <v>0</v>
      </c>
      <c r="AJ128" s="5">
        <v>0</v>
      </c>
      <c r="AK128" s="5">
        <v>0</v>
      </c>
      <c r="AL128" s="5">
        <v>0</v>
      </c>
      <c r="AM128" s="5">
        <v>0</v>
      </c>
      <c r="AN128" s="5">
        <f t="shared" si="265"/>
        <v>0</v>
      </c>
      <c r="AO128" s="5">
        <f t="shared" si="266"/>
        <v>0</v>
      </c>
      <c r="AP128" s="5">
        <f t="shared" si="267"/>
        <v>0</v>
      </c>
      <c r="AQ128" s="5">
        <f t="shared" si="268"/>
        <v>0</v>
      </c>
      <c r="AR128" s="5">
        <f t="shared" si="269"/>
        <v>0</v>
      </c>
      <c r="AS128" s="5">
        <f t="shared" si="270"/>
        <v>0</v>
      </c>
      <c r="AT128" s="5">
        <f t="shared" si="271"/>
        <v>0</v>
      </c>
      <c r="AU128" s="5">
        <v>0</v>
      </c>
      <c r="AV128" s="5">
        <v>0</v>
      </c>
      <c r="AW128" s="5">
        <v>0</v>
      </c>
      <c r="AX128" s="5">
        <v>0</v>
      </c>
      <c r="AY128" s="5">
        <v>0</v>
      </c>
      <c r="AZ128" s="5">
        <v>0</v>
      </c>
      <c r="BA128" s="5">
        <v>0</v>
      </c>
      <c r="BB128" s="5">
        <v>0</v>
      </c>
      <c r="BC128" s="5">
        <v>0</v>
      </c>
      <c r="BD128" s="5">
        <v>0</v>
      </c>
      <c r="BE128" s="5">
        <v>0</v>
      </c>
      <c r="BF128" s="5">
        <v>0</v>
      </c>
      <c r="BG128" s="5">
        <v>0</v>
      </c>
      <c r="BH128" s="5">
        <v>0</v>
      </c>
      <c r="BI128" s="5">
        <v>0</v>
      </c>
      <c r="BJ128" s="5">
        <v>0</v>
      </c>
      <c r="BK128" s="5">
        <v>0</v>
      </c>
      <c r="BL128" s="5">
        <v>0</v>
      </c>
      <c r="BM128" s="5">
        <v>0</v>
      </c>
      <c r="BN128" s="5">
        <v>0</v>
      </c>
      <c r="BO128" s="5">
        <v>0</v>
      </c>
      <c r="BP128" s="2">
        <v>0</v>
      </c>
      <c r="BQ128" s="5">
        <v>0</v>
      </c>
      <c r="BR128" s="2">
        <v>0</v>
      </c>
      <c r="BS128" s="5">
        <v>0</v>
      </c>
      <c r="BT128" s="5">
        <v>0</v>
      </c>
      <c r="BU128" s="5">
        <v>0</v>
      </c>
      <c r="BV128" s="5">
        <v>0</v>
      </c>
      <c r="BW128" s="5">
        <f t="shared" si="272"/>
        <v>0</v>
      </c>
      <c r="BX128" s="5">
        <f t="shared" si="273"/>
        <v>0</v>
      </c>
      <c r="BY128" s="5">
        <f t="shared" si="274"/>
        <v>0</v>
      </c>
      <c r="BZ128" s="5">
        <f t="shared" si="275"/>
        <v>0</v>
      </c>
      <c r="CA128" s="5">
        <f t="shared" si="276"/>
        <v>0</v>
      </c>
      <c r="CB128" s="5">
        <f t="shared" si="277"/>
        <v>0</v>
      </c>
      <c r="CC128" s="5">
        <f t="shared" si="278"/>
        <v>0</v>
      </c>
      <c r="CD128" s="100" t="s">
        <v>450</v>
      </c>
    </row>
    <row r="129" spans="1:82" ht="31.5">
      <c r="A129" s="3" t="s">
        <v>433</v>
      </c>
      <c r="B129" s="101" t="s">
        <v>434</v>
      </c>
      <c r="C129" s="101" t="s">
        <v>435</v>
      </c>
      <c r="D129" s="51" t="s">
        <v>174</v>
      </c>
      <c r="E129" s="4" t="s">
        <v>174</v>
      </c>
      <c r="F129" s="4" t="s">
        <v>174</v>
      </c>
      <c r="G129" s="4" t="s">
        <v>174</v>
      </c>
      <c r="H129" s="4" t="s">
        <v>174</v>
      </c>
      <c r="I129" s="4" t="s">
        <v>174</v>
      </c>
      <c r="J129" s="4" t="s">
        <v>174</v>
      </c>
      <c r="K129" s="4" t="s">
        <v>174</v>
      </c>
      <c r="L129" s="4" t="s">
        <v>174</v>
      </c>
      <c r="M129" s="4" t="s">
        <v>174</v>
      </c>
      <c r="N129" s="4" t="s">
        <v>174</v>
      </c>
      <c r="O129" s="4" t="s">
        <v>174</v>
      </c>
      <c r="P129" s="4" t="s">
        <v>174</v>
      </c>
      <c r="Q129" s="4" t="s">
        <v>174</v>
      </c>
      <c r="R129" s="4" t="s">
        <v>174</v>
      </c>
      <c r="S129" s="4" t="s">
        <v>174</v>
      </c>
      <c r="T129" s="4" t="s">
        <v>174</v>
      </c>
      <c r="U129" s="4" t="s">
        <v>174</v>
      </c>
      <c r="V129" s="4" t="s">
        <v>174</v>
      </c>
      <c r="W129" s="4" t="s">
        <v>174</v>
      </c>
      <c r="X129" s="4" t="s">
        <v>174</v>
      </c>
      <c r="Y129" s="4" t="s">
        <v>174</v>
      </c>
      <c r="Z129" s="4" t="s">
        <v>174</v>
      </c>
      <c r="AA129" s="4" t="s">
        <v>174</v>
      </c>
      <c r="AB129" s="4" t="s">
        <v>174</v>
      </c>
      <c r="AC129" s="4" t="s">
        <v>174</v>
      </c>
      <c r="AD129" s="4" t="s">
        <v>174</v>
      </c>
      <c r="AE129" s="4" t="s">
        <v>174</v>
      </c>
      <c r="AF129" s="4" t="s">
        <v>174</v>
      </c>
      <c r="AG129" s="4" t="s">
        <v>174</v>
      </c>
      <c r="AH129" s="4" t="s">
        <v>174</v>
      </c>
      <c r="AI129" s="4" t="s">
        <v>174</v>
      </c>
      <c r="AJ129" s="4" t="s">
        <v>174</v>
      </c>
      <c r="AK129" s="4" t="s">
        <v>174</v>
      </c>
      <c r="AL129" s="4" t="s">
        <v>174</v>
      </c>
      <c r="AM129" s="4" t="s">
        <v>174</v>
      </c>
      <c r="AN129" s="5">
        <f t="shared" ref="AN129:AN133" si="279">AU129+BB129+BI129+BP129</f>
        <v>0</v>
      </c>
      <c r="AO129" s="5">
        <f t="shared" ref="AO129:AO133" si="280">AV129+BC129+BJ129+BQ129</f>
        <v>0</v>
      </c>
      <c r="AP129" s="5">
        <f t="shared" ref="AP129:AP133" si="281">AW129+BD129+BK129+BR129</f>
        <v>0</v>
      </c>
      <c r="AQ129" s="5">
        <f t="shared" ref="AQ129:AQ133" si="282">AX129+BE129+BL129+BS129</f>
        <v>0</v>
      </c>
      <c r="AR129" s="5">
        <f t="shared" ref="AR129:AR133" si="283">AY129+BF129+BM129+BT129</f>
        <v>0</v>
      </c>
      <c r="AS129" s="5">
        <f t="shared" ref="AS129:AS133" si="284">AZ129+BG129+BN129+BU129</f>
        <v>0</v>
      </c>
      <c r="AT129" s="5">
        <f t="shared" ref="AT129:AT133" si="285">BA129+BH129+BO129+BV129</f>
        <v>1</v>
      </c>
      <c r="AU129" s="5">
        <v>0</v>
      </c>
      <c r="AV129" s="5">
        <v>0</v>
      </c>
      <c r="AW129" s="5">
        <v>0</v>
      </c>
      <c r="AX129" s="5">
        <v>0</v>
      </c>
      <c r="AY129" s="5">
        <v>0</v>
      </c>
      <c r="AZ129" s="5">
        <v>0</v>
      </c>
      <c r="BA129" s="5">
        <v>0</v>
      </c>
      <c r="BB129" s="5">
        <v>0</v>
      </c>
      <c r="BC129" s="5">
        <v>0</v>
      </c>
      <c r="BD129" s="5">
        <v>0</v>
      </c>
      <c r="BE129" s="5">
        <v>0</v>
      </c>
      <c r="BF129" s="5">
        <v>0</v>
      </c>
      <c r="BG129" s="5">
        <v>0</v>
      </c>
      <c r="BH129" s="5">
        <v>1</v>
      </c>
      <c r="BI129" s="5">
        <v>0</v>
      </c>
      <c r="BJ129" s="5">
        <v>0</v>
      </c>
      <c r="BK129" s="5">
        <v>0</v>
      </c>
      <c r="BL129" s="5">
        <v>0</v>
      </c>
      <c r="BM129" s="5">
        <v>0</v>
      </c>
      <c r="BN129" s="5">
        <v>0</v>
      </c>
      <c r="BO129" s="5">
        <v>0</v>
      </c>
      <c r="BP129" s="2">
        <v>0</v>
      </c>
      <c r="BQ129" s="5">
        <v>0</v>
      </c>
      <c r="BR129" s="2">
        <v>0</v>
      </c>
      <c r="BS129" s="5">
        <v>0</v>
      </c>
      <c r="BT129" s="5">
        <v>0</v>
      </c>
      <c r="BU129" s="5">
        <v>0</v>
      </c>
      <c r="BV129" s="5">
        <v>0</v>
      </c>
      <c r="BW129" s="7" t="s">
        <v>174</v>
      </c>
      <c r="BX129" s="7" t="s">
        <v>174</v>
      </c>
      <c r="BY129" s="7" t="s">
        <v>174</v>
      </c>
      <c r="BZ129" s="7" t="s">
        <v>174</v>
      </c>
      <c r="CA129" s="7" t="s">
        <v>174</v>
      </c>
      <c r="CB129" s="7" t="s">
        <v>174</v>
      </c>
      <c r="CC129" s="7" t="s">
        <v>174</v>
      </c>
      <c r="CD129" s="102" t="s">
        <v>451</v>
      </c>
    </row>
    <row r="130" spans="1:82" ht="31.5">
      <c r="A130" s="3" t="s">
        <v>436</v>
      </c>
      <c r="B130" s="101" t="s">
        <v>434</v>
      </c>
      <c r="C130" s="101" t="s">
        <v>437</v>
      </c>
      <c r="D130" s="51" t="s">
        <v>174</v>
      </c>
      <c r="E130" s="4" t="s">
        <v>174</v>
      </c>
      <c r="F130" s="4" t="s">
        <v>174</v>
      </c>
      <c r="G130" s="4" t="s">
        <v>174</v>
      </c>
      <c r="H130" s="4" t="s">
        <v>174</v>
      </c>
      <c r="I130" s="4" t="s">
        <v>174</v>
      </c>
      <c r="J130" s="4" t="s">
        <v>174</v>
      </c>
      <c r="K130" s="4" t="s">
        <v>174</v>
      </c>
      <c r="L130" s="4" t="s">
        <v>174</v>
      </c>
      <c r="M130" s="4" t="s">
        <v>174</v>
      </c>
      <c r="N130" s="4" t="s">
        <v>174</v>
      </c>
      <c r="O130" s="4" t="s">
        <v>174</v>
      </c>
      <c r="P130" s="4" t="s">
        <v>174</v>
      </c>
      <c r="Q130" s="4" t="s">
        <v>174</v>
      </c>
      <c r="R130" s="4" t="s">
        <v>174</v>
      </c>
      <c r="S130" s="4" t="s">
        <v>174</v>
      </c>
      <c r="T130" s="4" t="s">
        <v>174</v>
      </c>
      <c r="U130" s="4" t="s">
        <v>174</v>
      </c>
      <c r="V130" s="4" t="s">
        <v>174</v>
      </c>
      <c r="W130" s="4" t="s">
        <v>174</v>
      </c>
      <c r="X130" s="4" t="s">
        <v>174</v>
      </c>
      <c r="Y130" s="4" t="s">
        <v>174</v>
      </c>
      <c r="Z130" s="4" t="s">
        <v>174</v>
      </c>
      <c r="AA130" s="4" t="s">
        <v>174</v>
      </c>
      <c r="AB130" s="4" t="s">
        <v>174</v>
      </c>
      <c r="AC130" s="4" t="s">
        <v>174</v>
      </c>
      <c r="AD130" s="4" t="s">
        <v>174</v>
      </c>
      <c r="AE130" s="4" t="s">
        <v>174</v>
      </c>
      <c r="AF130" s="4" t="s">
        <v>174</v>
      </c>
      <c r="AG130" s="4" t="s">
        <v>174</v>
      </c>
      <c r="AH130" s="4" t="s">
        <v>174</v>
      </c>
      <c r="AI130" s="4" t="s">
        <v>174</v>
      </c>
      <c r="AJ130" s="4" t="s">
        <v>174</v>
      </c>
      <c r="AK130" s="4" t="s">
        <v>174</v>
      </c>
      <c r="AL130" s="4" t="s">
        <v>174</v>
      </c>
      <c r="AM130" s="4" t="s">
        <v>174</v>
      </c>
      <c r="AN130" s="5">
        <f t="shared" si="279"/>
        <v>0</v>
      </c>
      <c r="AO130" s="5">
        <f t="shared" si="280"/>
        <v>0</v>
      </c>
      <c r="AP130" s="5">
        <f t="shared" si="281"/>
        <v>0</v>
      </c>
      <c r="AQ130" s="5">
        <f t="shared" si="282"/>
        <v>0</v>
      </c>
      <c r="AR130" s="5">
        <f t="shared" si="283"/>
        <v>0</v>
      </c>
      <c r="AS130" s="5">
        <f t="shared" si="284"/>
        <v>0</v>
      </c>
      <c r="AT130" s="5">
        <f t="shared" si="285"/>
        <v>1</v>
      </c>
      <c r="AU130" s="5">
        <v>0</v>
      </c>
      <c r="AV130" s="5">
        <v>0</v>
      </c>
      <c r="AW130" s="5">
        <v>0</v>
      </c>
      <c r="AX130" s="5">
        <v>0</v>
      </c>
      <c r="AY130" s="5">
        <v>0</v>
      </c>
      <c r="AZ130" s="5">
        <v>0</v>
      </c>
      <c r="BA130" s="5">
        <v>0</v>
      </c>
      <c r="BB130" s="5">
        <v>0</v>
      </c>
      <c r="BC130" s="5">
        <v>0</v>
      </c>
      <c r="BD130" s="5">
        <v>0</v>
      </c>
      <c r="BE130" s="5">
        <v>0</v>
      </c>
      <c r="BF130" s="5">
        <v>0</v>
      </c>
      <c r="BG130" s="5">
        <v>0</v>
      </c>
      <c r="BH130" s="5">
        <v>1</v>
      </c>
      <c r="BI130" s="5">
        <v>0</v>
      </c>
      <c r="BJ130" s="5">
        <v>0</v>
      </c>
      <c r="BK130" s="5">
        <v>0</v>
      </c>
      <c r="BL130" s="5">
        <v>0</v>
      </c>
      <c r="BM130" s="5">
        <v>0</v>
      </c>
      <c r="BN130" s="5">
        <v>0</v>
      </c>
      <c r="BO130" s="5">
        <v>0</v>
      </c>
      <c r="BP130" s="2">
        <v>0</v>
      </c>
      <c r="BQ130" s="5">
        <v>0</v>
      </c>
      <c r="BR130" s="2">
        <v>0</v>
      </c>
      <c r="BS130" s="5">
        <v>0</v>
      </c>
      <c r="BT130" s="5">
        <v>0</v>
      </c>
      <c r="BU130" s="5">
        <v>0</v>
      </c>
      <c r="BV130" s="5">
        <v>0</v>
      </c>
      <c r="BW130" s="7" t="s">
        <v>174</v>
      </c>
      <c r="BX130" s="7" t="s">
        <v>174</v>
      </c>
      <c r="BY130" s="7" t="s">
        <v>174</v>
      </c>
      <c r="BZ130" s="7" t="s">
        <v>174</v>
      </c>
      <c r="CA130" s="7" t="s">
        <v>174</v>
      </c>
      <c r="CB130" s="7" t="s">
        <v>174</v>
      </c>
      <c r="CC130" s="7" t="s">
        <v>174</v>
      </c>
      <c r="CD130" s="10" t="s">
        <v>452</v>
      </c>
    </row>
    <row r="131" spans="1:82" ht="31.5">
      <c r="A131" s="3" t="s">
        <v>438</v>
      </c>
      <c r="B131" s="101" t="s">
        <v>434</v>
      </c>
      <c r="C131" s="101" t="s">
        <v>439</v>
      </c>
      <c r="D131" s="51" t="s">
        <v>174</v>
      </c>
      <c r="E131" s="4" t="s">
        <v>174</v>
      </c>
      <c r="F131" s="4" t="s">
        <v>174</v>
      </c>
      <c r="G131" s="4" t="s">
        <v>174</v>
      </c>
      <c r="H131" s="4" t="s">
        <v>174</v>
      </c>
      <c r="I131" s="4" t="s">
        <v>174</v>
      </c>
      <c r="J131" s="4" t="s">
        <v>174</v>
      </c>
      <c r="K131" s="4" t="s">
        <v>174</v>
      </c>
      <c r="L131" s="4" t="s">
        <v>174</v>
      </c>
      <c r="M131" s="4" t="s">
        <v>174</v>
      </c>
      <c r="N131" s="4" t="s">
        <v>174</v>
      </c>
      <c r="O131" s="4" t="s">
        <v>174</v>
      </c>
      <c r="P131" s="4" t="s">
        <v>174</v>
      </c>
      <c r="Q131" s="4" t="s">
        <v>174</v>
      </c>
      <c r="R131" s="4" t="s">
        <v>174</v>
      </c>
      <c r="S131" s="4" t="s">
        <v>174</v>
      </c>
      <c r="T131" s="4" t="s">
        <v>174</v>
      </c>
      <c r="U131" s="4" t="s">
        <v>174</v>
      </c>
      <c r="V131" s="4" t="s">
        <v>174</v>
      </c>
      <c r="W131" s="4" t="s">
        <v>174</v>
      </c>
      <c r="X131" s="4" t="s">
        <v>174</v>
      </c>
      <c r="Y131" s="4" t="s">
        <v>174</v>
      </c>
      <c r="Z131" s="4" t="s">
        <v>174</v>
      </c>
      <c r="AA131" s="4" t="s">
        <v>174</v>
      </c>
      <c r="AB131" s="4" t="s">
        <v>174</v>
      </c>
      <c r="AC131" s="4" t="s">
        <v>174</v>
      </c>
      <c r="AD131" s="4" t="s">
        <v>174</v>
      </c>
      <c r="AE131" s="4" t="s">
        <v>174</v>
      </c>
      <c r="AF131" s="4" t="s">
        <v>174</v>
      </c>
      <c r="AG131" s="4" t="s">
        <v>174</v>
      </c>
      <c r="AH131" s="4" t="s">
        <v>174</v>
      </c>
      <c r="AI131" s="4" t="s">
        <v>174</v>
      </c>
      <c r="AJ131" s="4" t="s">
        <v>174</v>
      </c>
      <c r="AK131" s="4" t="s">
        <v>174</v>
      </c>
      <c r="AL131" s="4" t="s">
        <v>174</v>
      </c>
      <c r="AM131" s="4" t="s">
        <v>174</v>
      </c>
      <c r="AN131" s="5">
        <f t="shared" si="279"/>
        <v>0</v>
      </c>
      <c r="AO131" s="5">
        <f t="shared" si="280"/>
        <v>0</v>
      </c>
      <c r="AP131" s="5">
        <f t="shared" si="281"/>
        <v>0</v>
      </c>
      <c r="AQ131" s="5">
        <f t="shared" si="282"/>
        <v>0</v>
      </c>
      <c r="AR131" s="5">
        <f t="shared" si="283"/>
        <v>0</v>
      </c>
      <c r="AS131" s="5">
        <f t="shared" si="284"/>
        <v>0</v>
      </c>
      <c r="AT131" s="5">
        <f t="shared" si="285"/>
        <v>1</v>
      </c>
      <c r="AU131" s="5">
        <v>0</v>
      </c>
      <c r="AV131" s="5">
        <v>0</v>
      </c>
      <c r="AW131" s="5">
        <v>0</v>
      </c>
      <c r="AX131" s="5">
        <v>0</v>
      </c>
      <c r="AY131" s="5">
        <v>0</v>
      </c>
      <c r="AZ131" s="5">
        <v>0</v>
      </c>
      <c r="BA131" s="5">
        <v>0</v>
      </c>
      <c r="BB131" s="5">
        <v>0</v>
      </c>
      <c r="BC131" s="5">
        <v>0</v>
      </c>
      <c r="BD131" s="5">
        <v>0</v>
      </c>
      <c r="BE131" s="5">
        <v>0</v>
      </c>
      <c r="BF131" s="5">
        <v>0</v>
      </c>
      <c r="BG131" s="5">
        <v>0</v>
      </c>
      <c r="BH131" s="5">
        <v>1</v>
      </c>
      <c r="BI131" s="5">
        <v>0</v>
      </c>
      <c r="BJ131" s="5">
        <v>0</v>
      </c>
      <c r="BK131" s="5">
        <v>0</v>
      </c>
      <c r="BL131" s="5">
        <v>0</v>
      </c>
      <c r="BM131" s="5">
        <v>0</v>
      </c>
      <c r="BN131" s="5">
        <v>0</v>
      </c>
      <c r="BO131" s="5">
        <v>0</v>
      </c>
      <c r="BP131" s="2">
        <v>0</v>
      </c>
      <c r="BQ131" s="5">
        <v>0</v>
      </c>
      <c r="BR131" s="2">
        <v>0</v>
      </c>
      <c r="BS131" s="5">
        <v>0</v>
      </c>
      <c r="BT131" s="5">
        <v>0</v>
      </c>
      <c r="BU131" s="5">
        <v>0</v>
      </c>
      <c r="BV131" s="5">
        <v>0</v>
      </c>
      <c r="BW131" s="7" t="s">
        <v>174</v>
      </c>
      <c r="BX131" s="7" t="s">
        <v>174</v>
      </c>
      <c r="BY131" s="7" t="s">
        <v>174</v>
      </c>
      <c r="BZ131" s="7" t="s">
        <v>174</v>
      </c>
      <c r="CA131" s="7" t="s">
        <v>174</v>
      </c>
      <c r="CB131" s="7" t="s">
        <v>174</v>
      </c>
      <c r="CC131" s="7" t="s">
        <v>174</v>
      </c>
      <c r="CD131" s="10" t="s">
        <v>453</v>
      </c>
    </row>
    <row r="132" spans="1:82" ht="31.5">
      <c r="A132" s="3" t="s">
        <v>440</v>
      </c>
      <c r="B132" s="101" t="s">
        <v>434</v>
      </c>
      <c r="C132" s="101" t="s">
        <v>441</v>
      </c>
      <c r="D132" s="51" t="s">
        <v>174</v>
      </c>
      <c r="E132" s="4" t="s">
        <v>174</v>
      </c>
      <c r="F132" s="4" t="s">
        <v>174</v>
      </c>
      <c r="G132" s="4" t="s">
        <v>174</v>
      </c>
      <c r="H132" s="4" t="s">
        <v>174</v>
      </c>
      <c r="I132" s="4" t="s">
        <v>174</v>
      </c>
      <c r="J132" s="4" t="s">
        <v>174</v>
      </c>
      <c r="K132" s="4" t="s">
        <v>174</v>
      </c>
      <c r="L132" s="4" t="s">
        <v>174</v>
      </c>
      <c r="M132" s="4" t="s">
        <v>174</v>
      </c>
      <c r="N132" s="4" t="s">
        <v>174</v>
      </c>
      <c r="O132" s="4" t="s">
        <v>174</v>
      </c>
      <c r="P132" s="4" t="s">
        <v>174</v>
      </c>
      <c r="Q132" s="4" t="s">
        <v>174</v>
      </c>
      <c r="R132" s="4" t="s">
        <v>174</v>
      </c>
      <c r="S132" s="4" t="s">
        <v>174</v>
      </c>
      <c r="T132" s="4" t="s">
        <v>174</v>
      </c>
      <c r="U132" s="4" t="s">
        <v>174</v>
      </c>
      <c r="V132" s="4" t="s">
        <v>174</v>
      </c>
      <c r="W132" s="4" t="s">
        <v>174</v>
      </c>
      <c r="X132" s="4" t="s">
        <v>174</v>
      </c>
      <c r="Y132" s="4" t="s">
        <v>174</v>
      </c>
      <c r="Z132" s="4" t="s">
        <v>174</v>
      </c>
      <c r="AA132" s="4" t="s">
        <v>174</v>
      </c>
      <c r="AB132" s="4" t="s">
        <v>174</v>
      </c>
      <c r="AC132" s="4" t="s">
        <v>174</v>
      </c>
      <c r="AD132" s="4" t="s">
        <v>174</v>
      </c>
      <c r="AE132" s="4" t="s">
        <v>174</v>
      </c>
      <c r="AF132" s="4" t="s">
        <v>174</v>
      </c>
      <c r="AG132" s="4" t="s">
        <v>174</v>
      </c>
      <c r="AH132" s="4" t="s">
        <v>174</v>
      </c>
      <c r="AI132" s="4" t="s">
        <v>174</v>
      </c>
      <c r="AJ132" s="4" t="s">
        <v>174</v>
      </c>
      <c r="AK132" s="4" t="s">
        <v>174</v>
      </c>
      <c r="AL132" s="4" t="s">
        <v>174</v>
      </c>
      <c r="AM132" s="4" t="s">
        <v>174</v>
      </c>
      <c r="AN132" s="5">
        <f t="shared" si="279"/>
        <v>0</v>
      </c>
      <c r="AO132" s="5">
        <f t="shared" si="280"/>
        <v>0</v>
      </c>
      <c r="AP132" s="5">
        <f t="shared" si="281"/>
        <v>0</v>
      </c>
      <c r="AQ132" s="5">
        <f t="shared" si="282"/>
        <v>0</v>
      </c>
      <c r="AR132" s="5">
        <f t="shared" si="283"/>
        <v>0</v>
      </c>
      <c r="AS132" s="5">
        <f t="shared" si="284"/>
        <v>0</v>
      </c>
      <c r="AT132" s="5">
        <f t="shared" si="285"/>
        <v>1</v>
      </c>
      <c r="AU132" s="5">
        <v>0</v>
      </c>
      <c r="AV132" s="5">
        <v>0</v>
      </c>
      <c r="AW132" s="5">
        <v>0</v>
      </c>
      <c r="AX132" s="5">
        <v>0</v>
      </c>
      <c r="AY132" s="5">
        <v>0</v>
      </c>
      <c r="AZ132" s="5">
        <v>0</v>
      </c>
      <c r="BA132" s="5">
        <v>0</v>
      </c>
      <c r="BB132" s="5">
        <v>0</v>
      </c>
      <c r="BC132" s="5">
        <v>0</v>
      </c>
      <c r="BD132" s="5">
        <v>0</v>
      </c>
      <c r="BE132" s="5">
        <v>0</v>
      </c>
      <c r="BF132" s="5">
        <v>0</v>
      </c>
      <c r="BG132" s="5">
        <v>0</v>
      </c>
      <c r="BH132" s="5">
        <v>1</v>
      </c>
      <c r="BI132" s="5">
        <v>0</v>
      </c>
      <c r="BJ132" s="5">
        <v>0</v>
      </c>
      <c r="BK132" s="5">
        <v>0</v>
      </c>
      <c r="BL132" s="5">
        <v>0</v>
      </c>
      <c r="BM132" s="5">
        <v>0</v>
      </c>
      <c r="BN132" s="5">
        <v>0</v>
      </c>
      <c r="BO132" s="5">
        <v>0</v>
      </c>
      <c r="BP132" s="2">
        <v>0</v>
      </c>
      <c r="BQ132" s="5">
        <v>0</v>
      </c>
      <c r="BR132" s="2">
        <v>0</v>
      </c>
      <c r="BS132" s="5">
        <v>0</v>
      </c>
      <c r="BT132" s="5">
        <v>0</v>
      </c>
      <c r="BU132" s="5">
        <v>0</v>
      </c>
      <c r="BV132" s="5">
        <v>0</v>
      </c>
      <c r="BW132" s="7" t="s">
        <v>174</v>
      </c>
      <c r="BX132" s="7" t="s">
        <v>174</v>
      </c>
      <c r="BY132" s="7" t="s">
        <v>174</v>
      </c>
      <c r="BZ132" s="7" t="s">
        <v>174</v>
      </c>
      <c r="CA132" s="7" t="s">
        <v>174</v>
      </c>
      <c r="CB132" s="7" t="s">
        <v>174</v>
      </c>
      <c r="CC132" s="7" t="s">
        <v>174</v>
      </c>
      <c r="CD132" s="10" t="s">
        <v>454</v>
      </c>
    </row>
    <row r="133" spans="1:82" ht="31.5">
      <c r="A133" s="3" t="s">
        <v>442</v>
      </c>
      <c r="B133" s="70" t="s">
        <v>443</v>
      </c>
      <c r="C133" s="71" t="s">
        <v>444</v>
      </c>
      <c r="D133" s="51" t="s">
        <v>174</v>
      </c>
      <c r="E133" s="4" t="s">
        <v>174</v>
      </c>
      <c r="F133" s="4" t="s">
        <v>174</v>
      </c>
      <c r="G133" s="4" t="s">
        <v>174</v>
      </c>
      <c r="H133" s="4" t="s">
        <v>174</v>
      </c>
      <c r="I133" s="4" t="s">
        <v>174</v>
      </c>
      <c r="J133" s="4" t="s">
        <v>174</v>
      </c>
      <c r="K133" s="4" t="s">
        <v>174</v>
      </c>
      <c r="L133" s="4" t="s">
        <v>174</v>
      </c>
      <c r="M133" s="4" t="s">
        <v>174</v>
      </c>
      <c r="N133" s="4" t="s">
        <v>174</v>
      </c>
      <c r="O133" s="4" t="s">
        <v>174</v>
      </c>
      <c r="P133" s="4" t="s">
        <v>174</v>
      </c>
      <c r="Q133" s="4" t="s">
        <v>174</v>
      </c>
      <c r="R133" s="4" t="s">
        <v>174</v>
      </c>
      <c r="S133" s="4" t="s">
        <v>174</v>
      </c>
      <c r="T133" s="4" t="s">
        <v>174</v>
      </c>
      <c r="U133" s="4" t="s">
        <v>174</v>
      </c>
      <c r="V133" s="4" t="s">
        <v>174</v>
      </c>
      <c r="W133" s="4" t="s">
        <v>174</v>
      </c>
      <c r="X133" s="4" t="s">
        <v>174</v>
      </c>
      <c r="Y133" s="4" t="s">
        <v>174</v>
      </c>
      <c r="Z133" s="4" t="s">
        <v>174</v>
      </c>
      <c r="AA133" s="4" t="s">
        <v>174</v>
      </c>
      <c r="AB133" s="4" t="s">
        <v>174</v>
      </c>
      <c r="AC133" s="4" t="s">
        <v>174</v>
      </c>
      <c r="AD133" s="4" t="s">
        <v>174</v>
      </c>
      <c r="AE133" s="4" t="s">
        <v>174</v>
      </c>
      <c r="AF133" s="4" t="s">
        <v>174</v>
      </c>
      <c r="AG133" s="4" t="s">
        <v>174</v>
      </c>
      <c r="AH133" s="4" t="s">
        <v>174</v>
      </c>
      <c r="AI133" s="4" t="s">
        <v>174</v>
      </c>
      <c r="AJ133" s="4" t="s">
        <v>174</v>
      </c>
      <c r="AK133" s="4" t="s">
        <v>174</v>
      </c>
      <c r="AL133" s="4" t="s">
        <v>174</v>
      </c>
      <c r="AM133" s="4" t="s">
        <v>174</v>
      </c>
      <c r="AN133" s="5">
        <f t="shared" si="279"/>
        <v>0</v>
      </c>
      <c r="AO133" s="5">
        <f t="shared" si="280"/>
        <v>0</v>
      </c>
      <c r="AP133" s="5">
        <f t="shared" si="281"/>
        <v>0</v>
      </c>
      <c r="AQ133" s="5">
        <f t="shared" si="282"/>
        <v>0</v>
      </c>
      <c r="AR133" s="5">
        <f t="shared" si="283"/>
        <v>0</v>
      </c>
      <c r="AS133" s="5">
        <f t="shared" si="284"/>
        <v>0</v>
      </c>
      <c r="AT133" s="5">
        <f t="shared" si="285"/>
        <v>0</v>
      </c>
      <c r="AU133" s="5">
        <v>0</v>
      </c>
      <c r="AV133" s="5">
        <v>0</v>
      </c>
      <c r="AW133" s="5">
        <v>0</v>
      </c>
      <c r="AX133" s="5">
        <v>0</v>
      </c>
      <c r="AY133" s="5">
        <v>0</v>
      </c>
      <c r="AZ133" s="5">
        <v>0</v>
      </c>
      <c r="BA133" s="5">
        <v>0</v>
      </c>
      <c r="BB133" s="5">
        <v>0</v>
      </c>
      <c r="BC133" s="5">
        <v>0</v>
      </c>
      <c r="BD133" s="5">
        <v>0</v>
      </c>
      <c r="BE133" s="5">
        <v>0</v>
      </c>
      <c r="BF133" s="5">
        <v>0</v>
      </c>
      <c r="BG133" s="5">
        <v>0</v>
      </c>
      <c r="BH133" s="5">
        <v>0</v>
      </c>
      <c r="BI133" s="5">
        <v>0</v>
      </c>
      <c r="BJ133" s="5">
        <v>0</v>
      </c>
      <c r="BK133" s="5">
        <v>0</v>
      </c>
      <c r="BL133" s="5">
        <v>0</v>
      </c>
      <c r="BM133" s="5">
        <v>0</v>
      </c>
      <c r="BN133" s="5">
        <v>0</v>
      </c>
      <c r="BO133" s="5">
        <v>0</v>
      </c>
      <c r="BP133" s="2">
        <v>0</v>
      </c>
      <c r="BQ133" s="5">
        <v>0</v>
      </c>
      <c r="BR133" s="2">
        <v>0</v>
      </c>
      <c r="BS133" s="5">
        <v>0</v>
      </c>
      <c r="BT133" s="5">
        <v>0</v>
      </c>
      <c r="BU133" s="5">
        <v>0</v>
      </c>
      <c r="BV133" s="5">
        <v>0</v>
      </c>
      <c r="BW133" s="7" t="s">
        <v>174</v>
      </c>
      <c r="BX133" s="7" t="s">
        <v>174</v>
      </c>
      <c r="BY133" s="7" t="s">
        <v>174</v>
      </c>
      <c r="BZ133" s="7" t="s">
        <v>174</v>
      </c>
      <c r="CA133" s="7" t="s">
        <v>174</v>
      </c>
      <c r="CB133" s="7" t="s">
        <v>174</v>
      </c>
      <c r="CC133" s="7" t="s">
        <v>174</v>
      </c>
      <c r="CD133" s="10" t="s">
        <v>455</v>
      </c>
    </row>
  </sheetData>
  <mergeCells count="31">
    <mergeCell ref="L6:Z6"/>
    <mergeCell ref="CA2:CD2"/>
    <mergeCell ref="A3:AK3"/>
    <mergeCell ref="L4:M4"/>
    <mergeCell ref="N4:O4"/>
    <mergeCell ref="P4:Q4"/>
    <mergeCell ref="L7:Z7"/>
    <mergeCell ref="P9:Q9"/>
    <mergeCell ref="O11:AB11"/>
    <mergeCell ref="O12:AB12"/>
    <mergeCell ref="A14:A17"/>
    <mergeCell ref="B14:B17"/>
    <mergeCell ref="C14:C17"/>
    <mergeCell ref="D14:D17"/>
    <mergeCell ref="E14:AK14"/>
    <mergeCell ref="AG16:AM16"/>
    <mergeCell ref="BP16:BV16"/>
    <mergeCell ref="AL14:BV14"/>
    <mergeCell ref="BW14:CC16"/>
    <mergeCell ref="CD14:CD17"/>
    <mergeCell ref="E15:AK15"/>
    <mergeCell ref="AL15:AM15"/>
    <mergeCell ref="AN15:BV15"/>
    <mergeCell ref="E16:K16"/>
    <mergeCell ref="L16:R16"/>
    <mergeCell ref="S16:Y16"/>
    <mergeCell ref="Z16:AF16"/>
    <mergeCell ref="AN16:AT16"/>
    <mergeCell ref="AU16:BA16"/>
    <mergeCell ref="BB16:BH16"/>
    <mergeCell ref="BI16:BO16"/>
  </mergeCells>
  <dataValidations count="1">
    <dataValidation type="textLength" operator="lessThanOrEqual" allowBlank="1" showInputMessage="1" showErrorMessage="1" errorTitle="Ошибка" error="Допускается ввод не более 900 символов!" sqref="B26 B105:B110">
      <formula1>900</formula1>
    </dataValidation>
  </dataValidations>
  <pageMargins left="0.39370078740157483" right="0" top="0" bottom="0" header="0.31496062992125984" footer="0.31496062992125984"/>
  <pageSetup paperSize="9" scale="47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2024-08-08T06:19:22Z</cp:lastPrinted>
  <dcterms:created xsi:type="dcterms:W3CDTF">2019-04-11T13:00:03Z</dcterms:created>
  <dcterms:modified xsi:type="dcterms:W3CDTF">2024-08-12T09:15:30Z</dcterms:modified>
</cp:coreProperties>
</file>