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 ТЭК\2024г\ЕЖЕКВАРТАЛЬНЫЙ ОТЧЕТ ЗА 2024г (по 320)\2_ОТЧЕТ ЗА 1 ПОЛУГОДИЕ 2024г\"/>
    </mc:Choice>
  </mc:AlternateContent>
  <bookViews>
    <workbookView xWindow="285" yWindow="345" windowWidth="19335" windowHeight="928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Лист1!$14:$18</definedName>
  </definedNames>
  <calcPr calcId="152511"/>
</workbook>
</file>

<file path=xl/calcChain.xml><?xml version="1.0" encoding="utf-8"?>
<calcChain xmlns="http://schemas.openxmlformats.org/spreadsheetml/2006/main">
  <c r="O97" i="1" l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96" i="1"/>
  <c r="K122" i="1"/>
  <c r="L122" i="1"/>
  <c r="M122" i="1"/>
  <c r="P122" i="1"/>
  <c r="Q122" i="1"/>
  <c r="R122" i="1"/>
  <c r="S122" i="1"/>
  <c r="N127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41" i="1"/>
  <c r="O35" i="1"/>
  <c r="O36" i="1"/>
  <c r="O37" i="1"/>
  <c r="O38" i="1"/>
  <c r="O34" i="1"/>
  <c r="O27" i="1"/>
  <c r="O28" i="1"/>
  <c r="O29" i="1"/>
  <c r="O30" i="1"/>
  <c r="O26" i="1"/>
  <c r="AO36" i="1" l="1"/>
  <c r="AO37" i="1"/>
  <c r="AO38" i="1"/>
  <c r="AO34" i="1"/>
  <c r="AO35" i="1"/>
  <c r="AO27" i="1"/>
  <c r="AO28" i="1"/>
  <c r="AO29" i="1"/>
  <c r="AO30" i="1"/>
  <c r="AO26" i="1"/>
  <c r="AK122" i="1"/>
  <c r="AL122" i="1"/>
  <c r="AM122" i="1"/>
  <c r="AN122" i="1"/>
  <c r="AP122" i="1"/>
  <c r="AQ122" i="1"/>
  <c r="AR122" i="1"/>
  <c r="AS122" i="1"/>
  <c r="AO123" i="1"/>
  <c r="AO124" i="1"/>
  <c r="AO125" i="1"/>
  <c r="AO126" i="1"/>
  <c r="AO127" i="1"/>
  <c r="AO128" i="1"/>
  <c r="AO130" i="1"/>
  <c r="AO131" i="1"/>
  <c r="AO132" i="1"/>
  <c r="AO133" i="1"/>
  <c r="AO129" i="1"/>
  <c r="AO96" i="1"/>
  <c r="AO97" i="1"/>
  <c r="AO98" i="1"/>
  <c r="AO99" i="1"/>
  <c r="AO100" i="1"/>
  <c r="AO101" i="1"/>
  <c r="AO102" i="1"/>
  <c r="AO103" i="1"/>
  <c r="AO104" i="1"/>
  <c r="AO105" i="1"/>
  <c r="AO106" i="1"/>
  <c r="AO107" i="1"/>
  <c r="AO108" i="1"/>
  <c r="AO109" i="1"/>
  <c r="AO111" i="1"/>
  <c r="AO112" i="1"/>
  <c r="AO113" i="1"/>
  <c r="AO114" i="1"/>
  <c r="AO115" i="1"/>
  <c r="AO116" i="1"/>
  <c r="AO117" i="1"/>
  <c r="AO118" i="1"/>
  <c r="AO119" i="1"/>
  <c r="AO120" i="1"/>
  <c r="AO110" i="1"/>
  <c r="AO41" i="1"/>
  <c r="AO42" i="1"/>
  <c r="AO43" i="1"/>
  <c r="AO44" i="1"/>
  <c r="AO45" i="1"/>
  <c r="AO46" i="1"/>
  <c r="AO47" i="1"/>
  <c r="AO48" i="1"/>
  <c r="AO49" i="1"/>
  <c r="AO50" i="1"/>
  <c r="AO51" i="1"/>
  <c r="AO52" i="1"/>
  <c r="AO53" i="1"/>
  <c r="AO54" i="1"/>
  <c r="AO55" i="1"/>
  <c r="AO56" i="1"/>
  <c r="AO57" i="1"/>
  <c r="AO58" i="1"/>
  <c r="AO59" i="1"/>
  <c r="AO60" i="1"/>
  <c r="AO61" i="1"/>
  <c r="AO62" i="1"/>
  <c r="AO63" i="1"/>
  <c r="AO64" i="1"/>
  <c r="AO65" i="1"/>
  <c r="AO66" i="1"/>
  <c r="AO67" i="1"/>
  <c r="AO68" i="1"/>
  <c r="AO69" i="1"/>
  <c r="AO70" i="1"/>
  <c r="AO71" i="1"/>
  <c r="AO72" i="1"/>
  <c r="AO73" i="1"/>
  <c r="AO74" i="1"/>
  <c r="AO75" i="1"/>
  <c r="AO76" i="1"/>
  <c r="AO77" i="1"/>
  <c r="AO79" i="1"/>
  <c r="AO80" i="1"/>
  <c r="AO82" i="1"/>
  <c r="AO83" i="1"/>
  <c r="AO84" i="1"/>
  <c r="AO85" i="1"/>
  <c r="AO86" i="1"/>
  <c r="AO87" i="1"/>
  <c r="AO88" i="1"/>
  <c r="AO78" i="1"/>
  <c r="AS81" i="1"/>
  <c r="AO81" i="1" s="1"/>
  <c r="AO122" i="1" l="1"/>
  <c r="AF129" i="1"/>
  <c r="AG129" i="1"/>
  <c r="AH129" i="1"/>
  <c r="AI129" i="1"/>
  <c r="AJ129" i="1"/>
  <c r="AE129" i="1" s="1"/>
  <c r="AF130" i="1"/>
  <c r="AG130" i="1"/>
  <c r="AH130" i="1"/>
  <c r="AI130" i="1"/>
  <c r="AJ130" i="1"/>
  <c r="AE130" i="1" s="1"/>
  <c r="AF131" i="1"/>
  <c r="AG131" i="1"/>
  <c r="AH131" i="1"/>
  <c r="AI131" i="1"/>
  <c r="AJ131" i="1"/>
  <c r="AE131" i="1" s="1"/>
  <c r="AF132" i="1"/>
  <c r="AG132" i="1"/>
  <c r="AH132" i="1"/>
  <c r="AI132" i="1"/>
  <c r="AJ132" i="1"/>
  <c r="AE132" i="1" s="1"/>
  <c r="AF133" i="1"/>
  <c r="AG133" i="1"/>
  <c r="AH133" i="1"/>
  <c r="AI133" i="1"/>
  <c r="AJ133" i="1"/>
  <c r="AE133" i="1" s="1"/>
  <c r="J131" i="1"/>
  <c r="I132" i="1"/>
  <c r="F129" i="1"/>
  <c r="G129" i="1"/>
  <c r="H129" i="1"/>
  <c r="O129" i="1"/>
  <c r="T129" i="1"/>
  <c r="Y129" i="1"/>
  <c r="F130" i="1"/>
  <c r="G130" i="1"/>
  <c r="H130" i="1"/>
  <c r="O130" i="1"/>
  <c r="T130" i="1"/>
  <c r="Y130" i="1"/>
  <c r="F131" i="1"/>
  <c r="G131" i="1"/>
  <c r="H131" i="1"/>
  <c r="O131" i="1"/>
  <c r="T131" i="1"/>
  <c r="Y131" i="1"/>
  <c r="F132" i="1"/>
  <c r="G132" i="1"/>
  <c r="H132" i="1"/>
  <c r="O132" i="1"/>
  <c r="T132" i="1"/>
  <c r="Y132" i="1"/>
  <c r="F133" i="1"/>
  <c r="G133" i="1"/>
  <c r="H133" i="1"/>
  <c r="O133" i="1"/>
  <c r="T133" i="1"/>
  <c r="Y133" i="1"/>
  <c r="AF106" i="1"/>
  <c r="AG106" i="1"/>
  <c r="AH106" i="1"/>
  <c r="AI106" i="1"/>
  <c r="AY106" i="1"/>
  <c r="AE106" i="1" s="1"/>
  <c r="AF107" i="1"/>
  <c r="AG107" i="1"/>
  <c r="AH107" i="1"/>
  <c r="AI107" i="1"/>
  <c r="AY107" i="1"/>
  <c r="AE107" i="1" s="1"/>
  <c r="AF108" i="1"/>
  <c r="AG108" i="1"/>
  <c r="AH108" i="1"/>
  <c r="AI108" i="1"/>
  <c r="AY108" i="1"/>
  <c r="AE108" i="1" s="1"/>
  <c r="AF109" i="1"/>
  <c r="AG109" i="1"/>
  <c r="AH109" i="1"/>
  <c r="AI109" i="1"/>
  <c r="AY109" i="1"/>
  <c r="AE109" i="1" s="1"/>
  <c r="AF110" i="1"/>
  <c r="AG110" i="1"/>
  <c r="AH110" i="1"/>
  <c r="AI110" i="1"/>
  <c r="AY110" i="1"/>
  <c r="AE110" i="1" s="1"/>
  <c r="F106" i="1"/>
  <c r="G106" i="1"/>
  <c r="H106" i="1"/>
  <c r="I106" i="1"/>
  <c r="J106" i="1"/>
  <c r="Y106" i="1"/>
  <c r="F107" i="1"/>
  <c r="G107" i="1"/>
  <c r="H107" i="1"/>
  <c r="I107" i="1"/>
  <c r="J107" i="1"/>
  <c r="Y107" i="1"/>
  <c r="F108" i="1"/>
  <c r="G108" i="1"/>
  <c r="H108" i="1"/>
  <c r="I108" i="1"/>
  <c r="J108" i="1"/>
  <c r="Y108" i="1"/>
  <c r="F109" i="1"/>
  <c r="G109" i="1"/>
  <c r="H109" i="1"/>
  <c r="I109" i="1"/>
  <c r="J109" i="1"/>
  <c r="Y109" i="1"/>
  <c r="F110" i="1"/>
  <c r="G110" i="1"/>
  <c r="H110" i="1"/>
  <c r="I110" i="1"/>
  <c r="J110" i="1"/>
  <c r="Y110" i="1"/>
  <c r="AF35" i="1"/>
  <c r="AG35" i="1"/>
  <c r="AH35" i="1"/>
  <c r="AI35" i="1"/>
  <c r="AJ35" i="1"/>
  <c r="AE35" i="1" s="1"/>
  <c r="AF36" i="1"/>
  <c r="AG36" i="1"/>
  <c r="AH36" i="1"/>
  <c r="AI36" i="1"/>
  <c r="AJ36" i="1"/>
  <c r="AE36" i="1" s="1"/>
  <c r="AF37" i="1"/>
  <c r="AG37" i="1"/>
  <c r="AH37" i="1"/>
  <c r="AI37" i="1"/>
  <c r="AJ37" i="1"/>
  <c r="AE37" i="1" s="1"/>
  <c r="AF38" i="1"/>
  <c r="AG38" i="1"/>
  <c r="AH38" i="1"/>
  <c r="AI38" i="1"/>
  <c r="AJ38" i="1"/>
  <c r="AE38" i="1" s="1"/>
  <c r="F35" i="1"/>
  <c r="G35" i="1"/>
  <c r="H35" i="1"/>
  <c r="I35" i="1"/>
  <c r="J35" i="1"/>
  <c r="F36" i="1"/>
  <c r="G36" i="1"/>
  <c r="H36" i="1"/>
  <c r="I36" i="1"/>
  <c r="J36" i="1"/>
  <c r="F37" i="1"/>
  <c r="G37" i="1"/>
  <c r="H37" i="1"/>
  <c r="I37" i="1"/>
  <c r="J37" i="1"/>
  <c r="F38" i="1"/>
  <c r="G38" i="1"/>
  <c r="H38" i="1"/>
  <c r="I38" i="1"/>
  <c r="J38" i="1"/>
  <c r="AF72" i="1"/>
  <c r="AG72" i="1"/>
  <c r="AH72" i="1"/>
  <c r="AI72" i="1"/>
  <c r="AY72" i="1"/>
  <c r="AE72" i="1" s="1"/>
  <c r="AF73" i="1"/>
  <c r="AG73" i="1"/>
  <c r="AH73" i="1"/>
  <c r="AI73" i="1"/>
  <c r="AY73" i="1"/>
  <c r="AE73" i="1" s="1"/>
  <c r="AF74" i="1"/>
  <c r="AG74" i="1"/>
  <c r="AH74" i="1"/>
  <c r="AI74" i="1"/>
  <c r="AY74" i="1"/>
  <c r="AE74" i="1" s="1"/>
  <c r="AF75" i="1"/>
  <c r="AG75" i="1"/>
  <c r="AH75" i="1"/>
  <c r="AI75" i="1"/>
  <c r="AY75" i="1"/>
  <c r="AE75" i="1" s="1"/>
  <c r="AF76" i="1"/>
  <c r="AG76" i="1"/>
  <c r="AH76" i="1"/>
  <c r="AI76" i="1"/>
  <c r="AY76" i="1"/>
  <c r="AE76" i="1" s="1"/>
  <c r="AF77" i="1"/>
  <c r="AG77" i="1"/>
  <c r="AH77" i="1"/>
  <c r="AI77" i="1"/>
  <c r="AY77" i="1"/>
  <c r="AE77" i="1" s="1"/>
  <c r="AF78" i="1"/>
  <c r="AG78" i="1"/>
  <c r="AH78" i="1"/>
  <c r="AI78" i="1"/>
  <c r="AY78" i="1"/>
  <c r="AE78" i="1" s="1"/>
  <c r="AF79" i="1"/>
  <c r="AG79" i="1"/>
  <c r="AH79" i="1"/>
  <c r="AI79" i="1"/>
  <c r="AY79" i="1"/>
  <c r="AE79" i="1" s="1"/>
  <c r="AF80" i="1"/>
  <c r="AG80" i="1"/>
  <c r="AH80" i="1"/>
  <c r="AI80" i="1"/>
  <c r="AY80" i="1"/>
  <c r="AE80" i="1" s="1"/>
  <c r="AF81" i="1"/>
  <c r="AG81" i="1"/>
  <c r="AH81" i="1"/>
  <c r="AI81" i="1"/>
  <c r="AY81" i="1"/>
  <c r="AE81" i="1" s="1"/>
  <c r="F72" i="1"/>
  <c r="G72" i="1"/>
  <c r="H72" i="1"/>
  <c r="I72" i="1"/>
  <c r="J72" i="1"/>
  <c r="Y72" i="1"/>
  <c r="F73" i="1"/>
  <c r="G73" i="1"/>
  <c r="H73" i="1"/>
  <c r="I73" i="1"/>
  <c r="J73" i="1"/>
  <c r="Y73" i="1"/>
  <c r="F74" i="1"/>
  <c r="G74" i="1"/>
  <c r="H74" i="1"/>
  <c r="I74" i="1"/>
  <c r="J74" i="1"/>
  <c r="Y74" i="1"/>
  <c r="F75" i="1"/>
  <c r="G75" i="1"/>
  <c r="H75" i="1"/>
  <c r="I75" i="1"/>
  <c r="J75" i="1"/>
  <c r="Y75" i="1"/>
  <c r="F76" i="1"/>
  <c r="G76" i="1"/>
  <c r="H76" i="1"/>
  <c r="I76" i="1"/>
  <c r="J76" i="1"/>
  <c r="Y76" i="1"/>
  <c r="F77" i="1"/>
  <c r="G77" i="1"/>
  <c r="H77" i="1"/>
  <c r="I77" i="1"/>
  <c r="J77" i="1"/>
  <c r="Y77" i="1"/>
  <c r="F78" i="1"/>
  <c r="G78" i="1"/>
  <c r="H78" i="1"/>
  <c r="I78" i="1"/>
  <c r="J78" i="1"/>
  <c r="Y78" i="1"/>
  <c r="F79" i="1"/>
  <c r="G79" i="1"/>
  <c r="H79" i="1"/>
  <c r="I79" i="1"/>
  <c r="J79" i="1"/>
  <c r="Y79" i="1"/>
  <c r="F80" i="1"/>
  <c r="G80" i="1"/>
  <c r="H80" i="1"/>
  <c r="I80" i="1"/>
  <c r="J80" i="1"/>
  <c r="Y80" i="1"/>
  <c r="F81" i="1"/>
  <c r="G81" i="1"/>
  <c r="H81" i="1"/>
  <c r="I81" i="1"/>
  <c r="J81" i="1"/>
  <c r="Y81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D33" i="1"/>
  <c r="E107" i="1" l="1"/>
  <c r="E75" i="1"/>
  <c r="E81" i="1"/>
  <c r="E73" i="1"/>
  <c r="E80" i="1"/>
  <c r="E78" i="1"/>
  <c r="E106" i="1"/>
  <c r="E109" i="1"/>
  <c r="E131" i="1"/>
  <c r="E77" i="1"/>
  <c r="E110" i="1"/>
  <c r="E108" i="1"/>
  <c r="J130" i="1"/>
  <c r="E130" i="1" s="1"/>
  <c r="I130" i="1"/>
  <c r="J133" i="1"/>
  <c r="E133" i="1" s="1"/>
  <c r="I133" i="1"/>
  <c r="J129" i="1"/>
  <c r="E129" i="1" s="1"/>
  <c r="I129" i="1"/>
  <c r="J132" i="1"/>
  <c r="E132" i="1" s="1"/>
  <c r="I131" i="1"/>
  <c r="E79" i="1"/>
  <c r="E72" i="1"/>
  <c r="E37" i="1"/>
  <c r="E76" i="1"/>
  <c r="E74" i="1"/>
  <c r="E38" i="1"/>
  <c r="E36" i="1"/>
  <c r="E35" i="1"/>
  <c r="AJ123" i="1"/>
  <c r="AJ124" i="1"/>
  <c r="AJ125" i="1"/>
  <c r="AJ126" i="1"/>
  <c r="AJ113" i="1"/>
  <c r="AJ114" i="1"/>
  <c r="AJ115" i="1"/>
  <c r="AJ116" i="1"/>
  <c r="AJ117" i="1"/>
  <c r="AJ118" i="1"/>
  <c r="AJ119" i="1"/>
  <c r="AJ120" i="1"/>
  <c r="AJ112" i="1"/>
  <c r="AJ83" i="1"/>
  <c r="AJ84" i="1"/>
  <c r="AJ85" i="1"/>
  <c r="AJ86" i="1"/>
  <c r="AJ87" i="1"/>
  <c r="AJ88" i="1"/>
  <c r="AJ82" i="1"/>
  <c r="AJ27" i="1"/>
  <c r="AJ28" i="1"/>
  <c r="AJ29" i="1"/>
  <c r="AJ30" i="1"/>
  <c r="AJ26" i="1"/>
  <c r="N124" i="1" l="1"/>
  <c r="N123" i="1"/>
  <c r="N122" i="1" s="1"/>
  <c r="K117" i="1"/>
  <c r="J117" i="1" s="1"/>
  <c r="K116" i="1"/>
  <c r="J116" i="1" s="1"/>
  <c r="L115" i="1"/>
  <c r="K115" i="1"/>
  <c r="J115" i="1" s="1"/>
  <c r="L114" i="1"/>
  <c r="J114" i="1" s="1"/>
  <c r="L112" i="1"/>
  <c r="J112" i="1" s="1"/>
  <c r="J96" i="1"/>
  <c r="J97" i="1"/>
  <c r="J98" i="1"/>
  <c r="J99" i="1"/>
  <c r="J100" i="1"/>
  <c r="J101" i="1"/>
  <c r="J102" i="1"/>
  <c r="J103" i="1"/>
  <c r="J104" i="1"/>
  <c r="J105" i="1"/>
  <c r="J113" i="1"/>
  <c r="J118" i="1"/>
  <c r="J119" i="1"/>
  <c r="J120" i="1"/>
  <c r="L111" i="1"/>
  <c r="J111" i="1" s="1"/>
  <c r="M91" i="1"/>
  <c r="K87" i="1"/>
  <c r="K86" i="1"/>
  <c r="L85" i="1"/>
  <c r="K85" i="1"/>
  <c r="K84" i="1"/>
  <c r="L83" i="1"/>
  <c r="K82" i="1"/>
  <c r="L30" i="1"/>
  <c r="J30" i="1" s="1"/>
  <c r="L29" i="1"/>
  <c r="J29" i="1" s="1"/>
  <c r="J28" i="1"/>
  <c r="J26" i="1"/>
  <c r="J27" i="1"/>
  <c r="M27" i="1"/>
  <c r="L27" i="1"/>
  <c r="K27" i="1"/>
  <c r="M24" i="1"/>
  <c r="L24" i="1"/>
  <c r="K24" i="1"/>
  <c r="N23" i="1" l="1"/>
  <c r="M23" i="1" l="1"/>
  <c r="L23" i="1"/>
  <c r="K23" i="1"/>
  <c r="AY97" i="1" l="1"/>
  <c r="AY98" i="1"/>
  <c r="AY99" i="1"/>
  <c r="AY100" i="1"/>
  <c r="AY101" i="1"/>
  <c r="AY102" i="1"/>
  <c r="AY103" i="1"/>
  <c r="AY104" i="1"/>
  <c r="AY105" i="1"/>
  <c r="AY111" i="1"/>
  <c r="AY112" i="1"/>
  <c r="AY113" i="1"/>
  <c r="AY114" i="1"/>
  <c r="AY115" i="1"/>
  <c r="AY116" i="1"/>
  <c r="AY117" i="1"/>
  <c r="AY118" i="1"/>
  <c r="AY119" i="1"/>
  <c r="AY120" i="1"/>
  <c r="AY41" i="1"/>
  <c r="AY42" i="1"/>
  <c r="AY43" i="1"/>
  <c r="AY44" i="1"/>
  <c r="AY45" i="1"/>
  <c r="AY46" i="1"/>
  <c r="AY47" i="1"/>
  <c r="AY48" i="1"/>
  <c r="AY49" i="1"/>
  <c r="AY50" i="1"/>
  <c r="AY51" i="1"/>
  <c r="AY52" i="1"/>
  <c r="AY53" i="1"/>
  <c r="AY54" i="1"/>
  <c r="AY55" i="1"/>
  <c r="AY56" i="1"/>
  <c r="AY57" i="1"/>
  <c r="AY58" i="1"/>
  <c r="AY59" i="1"/>
  <c r="AY60" i="1"/>
  <c r="AY61" i="1"/>
  <c r="AY62" i="1"/>
  <c r="AY63" i="1"/>
  <c r="AY64" i="1"/>
  <c r="AY65" i="1"/>
  <c r="AY66" i="1"/>
  <c r="AY67" i="1"/>
  <c r="AY68" i="1"/>
  <c r="AY69" i="1"/>
  <c r="AY70" i="1"/>
  <c r="AY71" i="1"/>
  <c r="AY82" i="1"/>
  <c r="AY86" i="1"/>
  <c r="AE86" i="1" s="1"/>
  <c r="AF86" i="1"/>
  <c r="AG86" i="1"/>
  <c r="AH86" i="1"/>
  <c r="AI86" i="1"/>
  <c r="F86" i="1"/>
  <c r="G86" i="1"/>
  <c r="H86" i="1"/>
  <c r="I86" i="1"/>
  <c r="Y27" i="1"/>
  <c r="Y28" i="1"/>
  <c r="Y29" i="1"/>
  <c r="Y3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82" i="1"/>
  <c r="Y83" i="1"/>
  <c r="Y84" i="1"/>
  <c r="Y85" i="1"/>
  <c r="Y86" i="1"/>
  <c r="Y87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82" i="1"/>
  <c r="J83" i="1"/>
  <c r="J84" i="1"/>
  <c r="J85" i="1"/>
  <c r="J86" i="1"/>
  <c r="J87" i="1"/>
  <c r="Y101" i="1"/>
  <c r="Y102" i="1"/>
  <c r="Y103" i="1"/>
  <c r="Y119" i="1"/>
  <c r="Y120" i="1"/>
  <c r="U122" i="1"/>
  <c r="V122" i="1"/>
  <c r="W122" i="1"/>
  <c r="X122" i="1"/>
  <c r="Z122" i="1"/>
  <c r="AA122" i="1"/>
  <c r="AB122" i="1"/>
  <c r="AC122" i="1"/>
  <c r="AD122" i="1"/>
  <c r="AU122" i="1"/>
  <c r="AV122" i="1"/>
  <c r="AW122" i="1"/>
  <c r="AX122" i="1"/>
  <c r="AY122" i="1"/>
  <c r="AZ122" i="1"/>
  <c r="BA122" i="1"/>
  <c r="BB122" i="1"/>
  <c r="BC122" i="1"/>
  <c r="D122" i="1"/>
  <c r="J124" i="1"/>
  <c r="O124" i="1"/>
  <c r="T124" i="1"/>
  <c r="J125" i="1"/>
  <c r="O125" i="1"/>
  <c r="T125" i="1"/>
  <c r="J126" i="1"/>
  <c r="O126" i="1"/>
  <c r="T126" i="1"/>
  <c r="J127" i="1"/>
  <c r="O127" i="1"/>
  <c r="T127" i="1"/>
  <c r="O128" i="1"/>
  <c r="J128" i="1" s="1"/>
  <c r="T128" i="1"/>
  <c r="F128" i="1"/>
  <c r="G128" i="1"/>
  <c r="H128" i="1"/>
  <c r="Y128" i="1"/>
  <c r="AF128" i="1"/>
  <c r="AG128" i="1"/>
  <c r="AH128" i="1"/>
  <c r="AI128" i="1"/>
  <c r="AJ128" i="1"/>
  <c r="AE128" i="1" s="1"/>
  <c r="E128" i="1" l="1"/>
  <c r="I128" i="1"/>
  <c r="E86" i="1"/>
  <c r="AY93" i="1"/>
  <c r="AY91" i="1"/>
  <c r="AF98" i="1" l="1"/>
  <c r="AG98" i="1"/>
  <c r="AH98" i="1"/>
  <c r="AI98" i="1"/>
  <c r="AF99" i="1"/>
  <c r="AG99" i="1"/>
  <c r="AH99" i="1"/>
  <c r="AI99" i="1"/>
  <c r="AF100" i="1"/>
  <c r="AG100" i="1"/>
  <c r="AH100" i="1"/>
  <c r="AI100" i="1"/>
  <c r="AF101" i="1"/>
  <c r="AG101" i="1"/>
  <c r="AH101" i="1"/>
  <c r="AI101" i="1"/>
  <c r="AF102" i="1"/>
  <c r="AG102" i="1"/>
  <c r="AH102" i="1"/>
  <c r="AI102" i="1"/>
  <c r="AF103" i="1"/>
  <c r="AG103" i="1"/>
  <c r="AH103" i="1"/>
  <c r="AI103" i="1"/>
  <c r="AF104" i="1"/>
  <c r="AG104" i="1"/>
  <c r="AH104" i="1"/>
  <c r="AI104" i="1"/>
  <c r="AF105" i="1"/>
  <c r="AG105" i="1"/>
  <c r="AH105" i="1"/>
  <c r="AI105" i="1"/>
  <c r="AF111" i="1"/>
  <c r="AG111" i="1"/>
  <c r="AH111" i="1"/>
  <c r="AI111" i="1"/>
  <c r="AF112" i="1"/>
  <c r="AG112" i="1"/>
  <c r="AH112" i="1"/>
  <c r="AI112" i="1"/>
  <c r="AF113" i="1"/>
  <c r="AG113" i="1"/>
  <c r="AH113" i="1"/>
  <c r="AI113" i="1"/>
  <c r="AF114" i="1"/>
  <c r="AG114" i="1"/>
  <c r="AH114" i="1"/>
  <c r="AI114" i="1"/>
  <c r="AF115" i="1"/>
  <c r="AG115" i="1"/>
  <c r="AH115" i="1"/>
  <c r="AI115" i="1"/>
  <c r="AF116" i="1"/>
  <c r="AG116" i="1"/>
  <c r="AH116" i="1"/>
  <c r="AI116" i="1"/>
  <c r="AF117" i="1"/>
  <c r="AG117" i="1"/>
  <c r="AH117" i="1"/>
  <c r="AI117" i="1"/>
  <c r="AF118" i="1"/>
  <c r="AG118" i="1"/>
  <c r="AH118" i="1"/>
  <c r="AI118" i="1"/>
  <c r="AF119" i="1"/>
  <c r="AG119" i="1"/>
  <c r="AH119" i="1"/>
  <c r="AI119" i="1"/>
  <c r="AF120" i="1"/>
  <c r="AG120" i="1"/>
  <c r="AH120" i="1"/>
  <c r="AI120" i="1"/>
  <c r="AF96" i="1"/>
  <c r="AG96" i="1"/>
  <c r="AH96" i="1"/>
  <c r="AI96" i="1"/>
  <c r="Y91" i="1" l="1"/>
  <c r="F26" i="1"/>
  <c r="G26" i="1"/>
  <c r="F27" i="1"/>
  <c r="G27" i="1"/>
  <c r="F28" i="1"/>
  <c r="G28" i="1"/>
  <c r="F29" i="1"/>
  <c r="G29" i="1"/>
  <c r="Y24" i="1" l="1"/>
  <c r="Y23" i="1"/>
  <c r="AY24" i="1"/>
  <c r="AY23" i="1"/>
  <c r="AE102" i="1"/>
  <c r="AE103" i="1"/>
  <c r="AE104" i="1"/>
  <c r="AE105" i="1"/>
  <c r="AE111" i="1"/>
  <c r="AE112" i="1"/>
  <c r="AE113" i="1"/>
  <c r="AE114" i="1"/>
  <c r="AE115" i="1"/>
  <c r="AE116" i="1"/>
  <c r="AE117" i="1"/>
  <c r="AE118" i="1"/>
  <c r="AE119" i="1"/>
  <c r="AE120" i="1"/>
  <c r="AY96" i="1"/>
  <c r="AE96" i="1" s="1"/>
  <c r="AE98" i="1"/>
  <c r="AE99" i="1"/>
  <c r="AE100" i="1"/>
  <c r="AE101" i="1"/>
  <c r="Y96" i="1"/>
  <c r="E96" i="1" s="1"/>
  <c r="Y97" i="1"/>
  <c r="Y98" i="1"/>
  <c r="E98" i="1" s="1"/>
  <c r="Y99" i="1"/>
  <c r="E99" i="1" s="1"/>
  <c r="Y100" i="1"/>
  <c r="E100" i="1" s="1"/>
  <c r="E101" i="1"/>
  <c r="E102" i="1"/>
  <c r="E103" i="1"/>
  <c r="Y104" i="1"/>
  <c r="E104" i="1" s="1"/>
  <c r="Y105" i="1"/>
  <c r="E105" i="1" s="1"/>
  <c r="Y111" i="1"/>
  <c r="E111" i="1" s="1"/>
  <c r="Y112" i="1"/>
  <c r="E112" i="1" s="1"/>
  <c r="Y113" i="1"/>
  <c r="E113" i="1" s="1"/>
  <c r="Y114" i="1"/>
  <c r="Y115" i="1"/>
  <c r="E115" i="1" s="1"/>
  <c r="Y116" i="1"/>
  <c r="E116" i="1" s="1"/>
  <c r="Y117" i="1"/>
  <c r="E117" i="1" s="1"/>
  <c r="Y118" i="1"/>
  <c r="E118" i="1" s="1"/>
  <c r="E66" i="1"/>
  <c r="Y88" i="1"/>
  <c r="E41" i="1"/>
  <c r="E46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3" i="1"/>
  <c r="AE64" i="1"/>
  <c r="AE65" i="1"/>
  <c r="AE66" i="1"/>
  <c r="AE67" i="1"/>
  <c r="AE68" i="1"/>
  <c r="AE69" i="1"/>
  <c r="AE70" i="1"/>
  <c r="AY83" i="1"/>
  <c r="AY84" i="1"/>
  <c r="AY85" i="1"/>
  <c r="AY87" i="1"/>
  <c r="AY88" i="1"/>
  <c r="AE47" i="1"/>
  <c r="AE26" i="1"/>
  <c r="AF26" i="1"/>
  <c r="AG26" i="1"/>
  <c r="AH26" i="1"/>
  <c r="AI26" i="1"/>
  <c r="AE27" i="1"/>
  <c r="AF27" i="1"/>
  <c r="AG27" i="1"/>
  <c r="AH27" i="1"/>
  <c r="AI27" i="1"/>
  <c r="AE28" i="1"/>
  <c r="AF28" i="1"/>
  <c r="AG28" i="1"/>
  <c r="AH28" i="1"/>
  <c r="AI28" i="1"/>
  <c r="AF34" i="1"/>
  <c r="AF33" i="1" s="1"/>
  <c r="AG34" i="1"/>
  <c r="AG33" i="1" s="1"/>
  <c r="AH34" i="1"/>
  <c r="AH33" i="1" s="1"/>
  <c r="AI34" i="1"/>
  <c r="AI33" i="1" s="1"/>
  <c r="AE41" i="1"/>
  <c r="AF41" i="1"/>
  <c r="AG41" i="1"/>
  <c r="AH41" i="1"/>
  <c r="AI41" i="1"/>
  <c r="AE42" i="1"/>
  <c r="AF42" i="1"/>
  <c r="AG42" i="1"/>
  <c r="AH42" i="1"/>
  <c r="AI42" i="1"/>
  <c r="AE43" i="1"/>
  <c r="AF43" i="1"/>
  <c r="AG43" i="1"/>
  <c r="AH43" i="1"/>
  <c r="AI43" i="1"/>
  <c r="AE44" i="1"/>
  <c r="AF44" i="1"/>
  <c r="AG44" i="1"/>
  <c r="AH44" i="1"/>
  <c r="AI44" i="1"/>
  <c r="AE45" i="1"/>
  <c r="AF45" i="1"/>
  <c r="AG45" i="1"/>
  <c r="AH45" i="1"/>
  <c r="AI45" i="1"/>
  <c r="AF46" i="1"/>
  <c r="AG46" i="1"/>
  <c r="AH46" i="1"/>
  <c r="AI46" i="1"/>
  <c r="AF47" i="1"/>
  <c r="AG47" i="1"/>
  <c r="AH47" i="1"/>
  <c r="AI47" i="1"/>
  <c r="AF48" i="1"/>
  <c r="AG48" i="1"/>
  <c r="AH48" i="1"/>
  <c r="AI48" i="1"/>
  <c r="AF49" i="1"/>
  <c r="AG49" i="1"/>
  <c r="AH49" i="1"/>
  <c r="AI49" i="1"/>
  <c r="AF50" i="1"/>
  <c r="AG50" i="1"/>
  <c r="AH50" i="1"/>
  <c r="AI50" i="1"/>
  <c r="AF51" i="1"/>
  <c r="AG51" i="1"/>
  <c r="AH51" i="1"/>
  <c r="AI51" i="1"/>
  <c r="AF52" i="1"/>
  <c r="AG52" i="1"/>
  <c r="AH52" i="1"/>
  <c r="AI52" i="1"/>
  <c r="AF53" i="1"/>
  <c r="AG53" i="1"/>
  <c r="AH53" i="1"/>
  <c r="AI53" i="1"/>
  <c r="AF54" i="1"/>
  <c r="AG54" i="1"/>
  <c r="AH54" i="1"/>
  <c r="AI54" i="1"/>
  <c r="AF55" i="1"/>
  <c r="AG55" i="1"/>
  <c r="AH55" i="1"/>
  <c r="AI55" i="1"/>
  <c r="AF56" i="1"/>
  <c r="AG56" i="1"/>
  <c r="AH56" i="1"/>
  <c r="AI56" i="1"/>
  <c r="AF57" i="1"/>
  <c r="AG57" i="1"/>
  <c r="AH57" i="1"/>
  <c r="AI57" i="1"/>
  <c r="AF58" i="1"/>
  <c r="AG58" i="1"/>
  <c r="AH58" i="1"/>
  <c r="AI58" i="1"/>
  <c r="AF59" i="1"/>
  <c r="AG59" i="1"/>
  <c r="AH59" i="1"/>
  <c r="AI59" i="1"/>
  <c r="AE60" i="1"/>
  <c r="AF60" i="1"/>
  <c r="AG60" i="1"/>
  <c r="AH60" i="1"/>
  <c r="AI60" i="1"/>
  <c r="AE61" i="1"/>
  <c r="AF61" i="1"/>
  <c r="AG61" i="1"/>
  <c r="AH61" i="1"/>
  <c r="AI61" i="1"/>
  <c r="AE62" i="1"/>
  <c r="AF62" i="1"/>
  <c r="AG62" i="1"/>
  <c r="AH62" i="1"/>
  <c r="AI62" i="1"/>
  <c r="AF63" i="1"/>
  <c r="AG63" i="1"/>
  <c r="AH63" i="1"/>
  <c r="AI63" i="1"/>
  <c r="AF64" i="1"/>
  <c r="AG64" i="1"/>
  <c r="AH64" i="1"/>
  <c r="AI64" i="1"/>
  <c r="AF65" i="1"/>
  <c r="AG65" i="1"/>
  <c r="AH65" i="1"/>
  <c r="AI65" i="1"/>
  <c r="AF66" i="1"/>
  <c r="AG66" i="1"/>
  <c r="AH66" i="1"/>
  <c r="AI66" i="1"/>
  <c r="AF67" i="1"/>
  <c r="AG67" i="1"/>
  <c r="AH67" i="1"/>
  <c r="AI67" i="1"/>
  <c r="AF68" i="1"/>
  <c r="AG68" i="1"/>
  <c r="AH68" i="1"/>
  <c r="AI68" i="1"/>
  <c r="AF69" i="1"/>
  <c r="AG69" i="1"/>
  <c r="AH69" i="1"/>
  <c r="AI69" i="1"/>
  <c r="AF70" i="1"/>
  <c r="AG70" i="1"/>
  <c r="AH70" i="1"/>
  <c r="AI70" i="1"/>
  <c r="AF71" i="1"/>
  <c r="AG71" i="1"/>
  <c r="AH71" i="1"/>
  <c r="AI71" i="1"/>
  <c r="AF82" i="1"/>
  <c r="AG82" i="1"/>
  <c r="AH82" i="1"/>
  <c r="AI82" i="1"/>
  <c r="AF83" i="1"/>
  <c r="AG83" i="1"/>
  <c r="AH83" i="1"/>
  <c r="AI83" i="1"/>
  <c r="AF84" i="1"/>
  <c r="AG84" i="1"/>
  <c r="AH84" i="1"/>
  <c r="AI84" i="1"/>
  <c r="AF85" i="1"/>
  <c r="AG85" i="1"/>
  <c r="AH85" i="1"/>
  <c r="AI85" i="1"/>
  <c r="AF87" i="1"/>
  <c r="AG87" i="1"/>
  <c r="AH87" i="1"/>
  <c r="AI87" i="1"/>
  <c r="F96" i="1"/>
  <c r="G96" i="1"/>
  <c r="H96" i="1"/>
  <c r="I96" i="1"/>
  <c r="E97" i="1"/>
  <c r="F97" i="1"/>
  <c r="G97" i="1"/>
  <c r="H97" i="1"/>
  <c r="I97" i="1"/>
  <c r="F98" i="1"/>
  <c r="G98" i="1"/>
  <c r="H98" i="1"/>
  <c r="I98" i="1"/>
  <c r="F99" i="1"/>
  <c r="G99" i="1"/>
  <c r="H99" i="1"/>
  <c r="I99" i="1"/>
  <c r="F100" i="1"/>
  <c r="G100" i="1"/>
  <c r="H100" i="1"/>
  <c r="I100" i="1"/>
  <c r="F101" i="1"/>
  <c r="G101" i="1"/>
  <c r="H101" i="1"/>
  <c r="I101" i="1"/>
  <c r="F102" i="1"/>
  <c r="G102" i="1"/>
  <c r="H102" i="1"/>
  <c r="I102" i="1"/>
  <c r="F103" i="1"/>
  <c r="G103" i="1"/>
  <c r="H103" i="1"/>
  <c r="I103" i="1"/>
  <c r="F104" i="1"/>
  <c r="G104" i="1"/>
  <c r="H104" i="1"/>
  <c r="I104" i="1"/>
  <c r="F105" i="1"/>
  <c r="G105" i="1"/>
  <c r="H105" i="1"/>
  <c r="I105" i="1"/>
  <c r="F111" i="1"/>
  <c r="G111" i="1"/>
  <c r="H111" i="1"/>
  <c r="I111" i="1"/>
  <c r="F112" i="1"/>
  <c r="G112" i="1"/>
  <c r="H112" i="1"/>
  <c r="I112" i="1"/>
  <c r="F113" i="1"/>
  <c r="G113" i="1"/>
  <c r="H113" i="1"/>
  <c r="I113" i="1"/>
  <c r="E114" i="1"/>
  <c r="F114" i="1"/>
  <c r="G114" i="1"/>
  <c r="H114" i="1"/>
  <c r="I114" i="1"/>
  <c r="F115" i="1"/>
  <c r="G115" i="1"/>
  <c r="H115" i="1"/>
  <c r="I115" i="1"/>
  <c r="F116" i="1"/>
  <c r="G116" i="1"/>
  <c r="H116" i="1"/>
  <c r="I116" i="1"/>
  <c r="F117" i="1"/>
  <c r="G117" i="1"/>
  <c r="H117" i="1"/>
  <c r="I117" i="1"/>
  <c r="F118" i="1"/>
  <c r="G118" i="1"/>
  <c r="H118" i="1"/>
  <c r="I118" i="1"/>
  <c r="F119" i="1"/>
  <c r="G119" i="1"/>
  <c r="H119" i="1"/>
  <c r="I119" i="1"/>
  <c r="F120" i="1"/>
  <c r="G120" i="1"/>
  <c r="H120" i="1"/>
  <c r="I120" i="1"/>
  <c r="F43" i="1"/>
  <c r="G43" i="1"/>
  <c r="H43" i="1"/>
  <c r="I43" i="1"/>
  <c r="F44" i="1"/>
  <c r="G44" i="1"/>
  <c r="H44" i="1"/>
  <c r="I44" i="1"/>
  <c r="F45" i="1"/>
  <c r="G45" i="1"/>
  <c r="H45" i="1"/>
  <c r="I45" i="1"/>
  <c r="F46" i="1"/>
  <c r="G46" i="1"/>
  <c r="H46" i="1"/>
  <c r="I46" i="1"/>
  <c r="F47" i="1"/>
  <c r="G47" i="1"/>
  <c r="H47" i="1"/>
  <c r="I47" i="1"/>
  <c r="F48" i="1"/>
  <c r="G48" i="1"/>
  <c r="H48" i="1"/>
  <c r="I48" i="1"/>
  <c r="F49" i="1"/>
  <c r="G49" i="1"/>
  <c r="H49" i="1"/>
  <c r="I49" i="1"/>
  <c r="F50" i="1"/>
  <c r="G50" i="1"/>
  <c r="H50" i="1"/>
  <c r="I50" i="1"/>
  <c r="F51" i="1"/>
  <c r="G51" i="1"/>
  <c r="H51" i="1"/>
  <c r="I51" i="1"/>
  <c r="F52" i="1"/>
  <c r="G52" i="1"/>
  <c r="H52" i="1"/>
  <c r="I52" i="1"/>
  <c r="F53" i="1"/>
  <c r="G53" i="1"/>
  <c r="H53" i="1"/>
  <c r="I53" i="1"/>
  <c r="F54" i="1"/>
  <c r="G54" i="1"/>
  <c r="H54" i="1"/>
  <c r="I54" i="1"/>
  <c r="F55" i="1"/>
  <c r="G55" i="1"/>
  <c r="H55" i="1"/>
  <c r="I55" i="1"/>
  <c r="F56" i="1"/>
  <c r="G56" i="1"/>
  <c r="H56" i="1"/>
  <c r="I56" i="1"/>
  <c r="F57" i="1"/>
  <c r="G57" i="1"/>
  <c r="H57" i="1"/>
  <c r="I57" i="1"/>
  <c r="F58" i="1"/>
  <c r="G58" i="1"/>
  <c r="H58" i="1"/>
  <c r="I58" i="1"/>
  <c r="F59" i="1"/>
  <c r="G59" i="1"/>
  <c r="H59" i="1"/>
  <c r="I59" i="1"/>
  <c r="F60" i="1"/>
  <c r="G60" i="1"/>
  <c r="H60" i="1"/>
  <c r="I60" i="1"/>
  <c r="F61" i="1"/>
  <c r="G61" i="1"/>
  <c r="H61" i="1"/>
  <c r="I61" i="1"/>
  <c r="F62" i="1"/>
  <c r="G62" i="1"/>
  <c r="H62" i="1"/>
  <c r="I62" i="1"/>
  <c r="F63" i="1"/>
  <c r="G63" i="1"/>
  <c r="H63" i="1"/>
  <c r="I63" i="1"/>
  <c r="F64" i="1"/>
  <c r="G64" i="1"/>
  <c r="H64" i="1"/>
  <c r="I64" i="1"/>
  <c r="F65" i="1"/>
  <c r="G65" i="1"/>
  <c r="H65" i="1"/>
  <c r="I65" i="1"/>
  <c r="F66" i="1"/>
  <c r="G66" i="1"/>
  <c r="H66" i="1"/>
  <c r="I66" i="1"/>
  <c r="F67" i="1"/>
  <c r="G67" i="1"/>
  <c r="H67" i="1"/>
  <c r="I67" i="1"/>
  <c r="F68" i="1"/>
  <c r="G68" i="1"/>
  <c r="H68" i="1"/>
  <c r="I68" i="1"/>
  <c r="F69" i="1"/>
  <c r="G69" i="1"/>
  <c r="H69" i="1"/>
  <c r="I69" i="1"/>
  <c r="F70" i="1"/>
  <c r="G70" i="1"/>
  <c r="H70" i="1"/>
  <c r="I70" i="1"/>
  <c r="G71" i="1"/>
  <c r="H71" i="1"/>
  <c r="I71" i="1"/>
  <c r="G82" i="1"/>
  <c r="H82" i="1"/>
  <c r="I82" i="1"/>
  <c r="F83" i="1"/>
  <c r="G83" i="1"/>
  <c r="H83" i="1"/>
  <c r="I83" i="1"/>
  <c r="F84" i="1"/>
  <c r="G84" i="1"/>
  <c r="H84" i="1"/>
  <c r="I84" i="1"/>
  <c r="F85" i="1"/>
  <c r="G85" i="1"/>
  <c r="H85" i="1"/>
  <c r="I85" i="1"/>
  <c r="F87" i="1"/>
  <c r="G87" i="1"/>
  <c r="H87" i="1"/>
  <c r="I87" i="1"/>
  <c r="F88" i="1"/>
  <c r="G88" i="1"/>
  <c r="H88" i="1"/>
  <c r="I88" i="1"/>
  <c r="F41" i="1"/>
  <c r="G41" i="1"/>
  <c r="H41" i="1"/>
  <c r="I41" i="1"/>
  <c r="AY30" i="1"/>
  <c r="E61" i="1" l="1"/>
  <c r="E60" i="1"/>
  <c r="E59" i="1"/>
  <c r="E119" i="1"/>
  <c r="AT24" i="1"/>
  <c r="AT23" i="1"/>
  <c r="E27" i="1" l="1"/>
  <c r="E28" i="1"/>
  <c r="E29" i="1"/>
  <c r="Y26" i="1"/>
  <c r="E26" i="1" s="1"/>
  <c r="Y124" i="1"/>
  <c r="Y125" i="1"/>
  <c r="Y126" i="1"/>
  <c r="Y127" i="1"/>
  <c r="Y123" i="1"/>
  <c r="E120" i="1"/>
  <c r="D40" i="1"/>
  <c r="L40" i="1"/>
  <c r="M40" i="1"/>
  <c r="N40" i="1"/>
  <c r="P40" i="1"/>
  <c r="Q40" i="1"/>
  <c r="R40" i="1"/>
  <c r="S40" i="1"/>
  <c r="V40" i="1"/>
  <c r="W40" i="1"/>
  <c r="X40" i="1"/>
  <c r="Y40" i="1"/>
  <c r="Z40" i="1"/>
  <c r="AA40" i="1"/>
  <c r="AB40" i="1"/>
  <c r="AC40" i="1"/>
  <c r="AD40" i="1"/>
  <c r="AK40" i="1"/>
  <c r="AL40" i="1"/>
  <c r="AM40" i="1"/>
  <c r="AN40" i="1"/>
  <c r="AP40" i="1"/>
  <c r="AQ40" i="1"/>
  <c r="AR40" i="1"/>
  <c r="AS40" i="1"/>
  <c r="AU40" i="1"/>
  <c r="AV40" i="1"/>
  <c r="AW40" i="1"/>
  <c r="AX40" i="1"/>
  <c r="AY40" i="1"/>
  <c r="AZ40" i="1"/>
  <c r="BA40" i="1"/>
  <c r="BB40" i="1"/>
  <c r="BC40" i="1"/>
  <c r="K40" i="1"/>
  <c r="Y122" i="1" l="1"/>
  <c r="AE30" i="1"/>
  <c r="AF30" i="1"/>
  <c r="AG30" i="1"/>
  <c r="AH30" i="1"/>
  <c r="AI30" i="1"/>
  <c r="D25" i="1"/>
  <c r="J25" i="1"/>
  <c r="K25" i="1"/>
  <c r="L25" i="1"/>
  <c r="M25" i="1"/>
  <c r="N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X25" i="1"/>
  <c r="AY25" i="1"/>
  <c r="AZ25" i="1"/>
  <c r="BA25" i="1"/>
  <c r="BB25" i="1"/>
  <c r="BC25" i="1"/>
  <c r="AW25" i="1"/>
  <c r="E69" i="1"/>
  <c r="E70" i="1"/>
  <c r="E30" i="1"/>
  <c r="F30" i="1"/>
  <c r="G30" i="1"/>
  <c r="H30" i="1"/>
  <c r="I30" i="1"/>
  <c r="AD95" i="1" l="1"/>
  <c r="AD92" i="1"/>
  <c r="AD90" i="1"/>
  <c r="AD39" i="1"/>
  <c r="AD32" i="1"/>
  <c r="AD89" i="1" l="1"/>
  <c r="AD31" i="1" s="1"/>
  <c r="AE97" i="1"/>
  <c r="AF97" i="1"/>
  <c r="AG97" i="1"/>
  <c r="AH97" i="1"/>
  <c r="AI97" i="1"/>
  <c r="D92" i="1"/>
  <c r="D90" i="1"/>
  <c r="F42" i="1"/>
  <c r="G42" i="1"/>
  <c r="H42" i="1"/>
  <c r="I42" i="1"/>
  <c r="E43" i="1"/>
  <c r="E44" i="1"/>
  <c r="E45" i="1"/>
  <c r="E47" i="1"/>
  <c r="E48" i="1"/>
  <c r="E49" i="1"/>
  <c r="E50" i="1"/>
  <c r="E51" i="1"/>
  <c r="E52" i="1"/>
  <c r="E53" i="1"/>
  <c r="E54" i="1"/>
  <c r="E55" i="1"/>
  <c r="E56" i="1"/>
  <c r="E57" i="1"/>
  <c r="E58" i="1"/>
  <c r="E62" i="1"/>
  <c r="E63" i="1"/>
  <c r="E64" i="1"/>
  <c r="E65" i="1"/>
  <c r="E67" i="1"/>
  <c r="E68" i="1"/>
  <c r="J23" i="1"/>
  <c r="J24" i="1"/>
  <c r="O24" i="1"/>
  <c r="E42" i="1" l="1"/>
  <c r="D89" i="1"/>
  <c r="AT126" i="1" l="1"/>
  <c r="AT122" i="1" s="1"/>
  <c r="AT91" i="1"/>
  <c r="AE71" i="1"/>
  <c r="AE82" i="1"/>
  <c r="AT40" i="1" l="1"/>
  <c r="T123" i="1" l="1"/>
  <c r="T122" i="1" s="1"/>
  <c r="T91" i="1"/>
  <c r="F71" i="1"/>
  <c r="AE29" i="1"/>
  <c r="AF29" i="1"/>
  <c r="AG29" i="1"/>
  <c r="AH29" i="1"/>
  <c r="AI29" i="1"/>
  <c r="H29" i="1"/>
  <c r="I29" i="1"/>
  <c r="T23" i="1"/>
  <c r="E82" i="1" l="1"/>
  <c r="F82" i="1"/>
  <c r="U40" i="1"/>
  <c r="T24" i="1"/>
  <c r="T40" i="1" l="1"/>
  <c r="E71" i="1"/>
  <c r="O123" i="1"/>
  <c r="O122" i="1" s="1"/>
  <c r="AO24" i="1"/>
  <c r="AO23" i="1"/>
  <c r="AE84" i="1"/>
  <c r="AE83" i="1"/>
  <c r="O91" i="1"/>
  <c r="AO91" i="1"/>
  <c r="AF126" i="1"/>
  <c r="AG126" i="1"/>
  <c r="AH126" i="1"/>
  <c r="AI126" i="1"/>
  <c r="AF127" i="1"/>
  <c r="AG127" i="1"/>
  <c r="AH127" i="1"/>
  <c r="AI127" i="1"/>
  <c r="AJ127" i="1"/>
  <c r="F126" i="1"/>
  <c r="G126" i="1"/>
  <c r="H126" i="1"/>
  <c r="I126" i="1"/>
  <c r="F127" i="1"/>
  <c r="G127" i="1"/>
  <c r="H127" i="1"/>
  <c r="I127" i="1"/>
  <c r="E83" i="1"/>
  <c r="E84" i="1"/>
  <c r="AE127" i="1" l="1"/>
  <c r="AJ122" i="1"/>
  <c r="E85" i="1"/>
  <c r="AE85" i="1"/>
  <c r="O40" i="1"/>
  <c r="AO40" i="1"/>
  <c r="AI25" i="1"/>
  <c r="AE25" i="1"/>
  <c r="AG25" i="1"/>
  <c r="O25" i="1"/>
  <c r="H25" i="1"/>
  <c r="G25" i="1"/>
  <c r="AH25" i="1"/>
  <c r="F25" i="1"/>
  <c r="I25" i="1"/>
  <c r="AF25" i="1"/>
  <c r="E25" i="1"/>
  <c r="E127" i="1"/>
  <c r="E126" i="1"/>
  <c r="AE126" i="1"/>
  <c r="AE87" i="1"/>
  <c r="AJ24" i="1"/>
  <c r="AE24" i="1" s="1"/>
  <c r="D32" i="1"/>
  <c r="D39" i="1"/>
  <c r="K95" i="1"/>
  <c r="L95" i="1"/>
  <c r="M95" i="1"/>
  <c r="N95" i="1"/>
  <c r="O95" i="1"/>
  <c r="P95" i="1"/>
  <c r="Q95" i="1"/>
  <c r="R95" i="1"/>
  <c r="S95" i="1"/>
  <c r="T95" i="1"/>
  <c r="U95" i="1"/>
  <c r="V95" i="1"/>
  <c r="W95" i="1"/>
  <c r="X95" i="1"/>
  <c r="Y95" i="1"/>
  <c r="Z95" i="1"/>
  <c r="AA95" i="1"/>
  <c r="AB95" i="1"/>
  <c r="AC95" i="1"/>
  <c r="AK95" i="1"/>
  <c r="AL95" i="1"/>
  <c r="AM95" i="1"/>
  <c r="AN95" i="1"/>
  <c r="AO95" i="1"/>
  <c r="AP95" i="1"/>
  <c r="AQ95" i="1"/>
  <c r="AR95" i="1"/>
  <c r="AS95" i="1"/>
  <c r="AT95" i="1"/>
  <c r="AU95" i="1"/>
  <c r="AV95" i="1"/>
  <c r="AW95" i="1"/>
  <c r="AX95" i="1"/>
  <c r="AY95" i="1"/>
  <c r="AZ95" i="1"/>
  <c r="BA95" i="1"/>
  <c r="BB95" i="1"/>
  <c r="BC95" i="1"/>
  <c r="D95" i="1"/>
  <c r="AJ40" i="1" l="1"/>
  <c r="D31" i="1"/>
  <c r="J95" i="1"/>
  <c r="AJ95" i="1"/>
  <c r="AE88" i="1" l="1"/>
  <c r="AF88" i="1"/>
  <c r="AG88" i="1"/>
  <c r="AH88" i="1"/>
  <c r="AI88" i="1"/>
  <c r="E87" i="1"/>
  <c r="J88" i="1"/>
  <c r="E88" i="1" s="1"/>
  <c r="H40" i="1" l="1"/>
  <c r="AI40" i="1"/>
  <c r="AE40" i="1"/>
  <c r="F40" i="1"/>
  <c r="G40" i="1"/>
  <c r="AH40" i="1"/>
  <c r="E40" i="1"/>
  <c r="J40" i="1"/>
  <c r="I40" i="1"/>
  <c r="AF40" i="1"/>
  <c r="AG40" i="1"/>
  <c r="K90" i="1" l="1"/>
  <c r="L90" i="1"/>
  <c r="M90" i="1"/>
  <c r="N90" i="1"/>
  <c r="O90" i="1"/>
  <c r="P90" i="1"/>
  <c r="Q90" i="1"/>
  <c r="R90" i="1"/>
  <c r="S90" i="1"/>
  <c r="T90" i="1"/>
  <c r="U90" i="1"/>
  <c r="V90" i="1"/>
  <c r="W90" i="1"/>
  <c r="X90" i="1"/>
  <c r="Y90" i="1"/>
  <c r="Z90" i="1"/>
  <c r="AA90" i="1"/>
  <c r="AB90" i="1"/>
  <c r="AC90" i="1"/>
  <c r="AK90" i="1"/>
  <c r="AL90" i="1"/>
  <c r="AM90" i="1"/>
  <c r="AN90" i="1"/>
  <c r="AO90" i="1"/>
  <c r="AP90" i="1"/>
  <c r="AQ90" i="1"/>
  <c r="AR90" i="1"/>
  <c r="AS90" i="1"/>
  <c r="AT90" i="1"/>
  <c r="AU90" i="1"/>
  <c r="AV90" i="1"/>
  <c r="AW90" i="1"/>
  <c r="AX90" i="1"/>
  <c r="AY90" i="1"/>
  <c r="AZ90" i="1"/>
  <c r="BA90" i="1"/>
  <c r="BB90" i="1"/>
  <c r="BC90" i="1"/>
  <c r="AF91" i="1"/>
  <c r="AG91" i="1"/>
  <c r="AH91" i="1"/>
  <c r="AI91" i="1"/>
  <c r="AJ91" i="1"/>
  <c r="F91" i="1"/>
  <c r="G91" i="1"/>
  <c r="H91" i="1"/>
  <c r="I91" i="1"/>
  <c r="J91" i="1"/>
  <c r="E91" i="1" s="1"/>
  <c r="J34" i="1"/>
  <c r="J33" i="1" s="1"/>
  <c r="AE91" i="1" l="1"/>
  <c r="J92" i="1" l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J92" i="1"/>
  <c r="AK92" i="1"/>
  <c r="AK89" i="1" s="1"/>
  <c r="AL92" i="1"/>
  <c r="AL89" i="1" s="1"/>
  <c r="AM92" i="1"/>
  <c r="AM89" i="1" s="1"/>
  <c r="AN92" i="1"/>
  <c r="AN89" i="1" s="1"/>
  <c r="AO92" i="1"/>
  <c r="AO89" i="1" s="1"/>
  <c r="AP92" i="1"/>
  <c r="AP89" i="1" s="1"/>
  <c r="AQ92" i="1"/>
  <c r="AQ89" i="1" s="1"/>
  <c r="AR92" i="1"/>
  <c r="AR89" i="1" s="1"/>
  <c r="AS92" i="1"/>
  <c r="AS89" i="1" s="1"/>
  <c r="AT92" i="1"/>
  <c r="AT89" i="1" s="1"/>
  <c r="AU92" i="1"/>
  <c r="AU89" i="1" s="1"/>
  <c r="AV92" i="1"/>
  <c r="AV89" i="1" s="1"/>
  <c r="AW92" i="1"/>
  <c r="AW89" i="1" s="1"/>
  <c r="AX92" i="1"/>
  <c r="AX89" i="1" s="1"/>
  <c r="AY92" i="1"/>
  <c r="AY89" i="1" s="1"/>
  <c r="AZ92" i="1"/>
  <c r="AZ89" i="1" s="1"/>
  <c r="BA92" i="1"/>
  <c r="BA89" i="1" s="1"/>
  <c r="BB92" i="1"/>
  <c r="BB89" i="1" s="1"/>
  <c r="BC92" i="1"/>
  <c r="BC89" i="1" s="1"/>
  <c r="F125" i="1"/>
  <c r="G125" i="1"/>
  <c r="H125" i="1"/>
  <c r="I125" i="1"/>
  <c r="E125" i="1"/>
  <c r="AE125" i="1"/>
  <c r="AF125" i="1"/>
  <c r="AG125" i="1"/>
  <c r="AH125" i="1"/>
  <c r="AI125" i="1"/>
  <c r="AJ34" i="1" l="1"/>
  <c r="AJ33" i="1" s="1"/>
  <c r="F34" i="1"/>
  <c r="F33" i="1" s="1"/>
  <c r="G34" i="1"/>
  <c r="G33" i="1" s="1"/>
  <c r="H34" i="1"/>
  <c r="H33" i="1" s="1"/>
  <c r="I34" i="1"/>
  <c r="I33" i="1" s="1"/>
  <c r="AE34" i="1" l="1"/>
  <c r="AE33" i="1" s="1"/>
  <c r="E34" i="1"/>
  <c r="E33" i="1" s="1"/>
  <c r="AJ23" i="1" l="1"/>
  <c r="AJ90" i="1" l="1"/>
  <c r="AJ89" i="1" s="1"/>
  <c r="J90" i="1"/>
  <c r="AE93" i="1" l="1"/>
  <c r="AE92" i="1" s="1"/>
  <c r="AF93" i="1"/>
  <c r="AF92" i="1" s="1"/>
  <c r="AG93" i="1"/>
  <c r="AG92" i="1" s="1"/>
  <c r="AH93" i="1"/>
  <c r="AH92" i="1" s="1"/>
  <c r="AI93" i="1"/>
  <c r="AI92" i="1" s="1"/>
  <c r="E93" i="1"/>
  <c r="E92" i="1" s="1"/>
  <c r="F93" i="1"/>
  <c r="F92" i="1" s="1"/>
  <c r="G93" i="1"/>
  <c r="G92" i="1" s="1"/>
  <c r="H93" i="1"/>
  <c r="H92" i="1" s="1"/>
  <c r="I93" i="1"/>
  <c r="I92" i="1" s="1"/>
  <c r="J123" i="1" l="1"/>
  <c r="J122" i="1" s="1"/>
  <c r="AJ22" i="1" l="1"/>
  <c r="AJ21" i="1" s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W89" i="1"/>
  <c r="X89" i="1"/>
  <c r="Y89" i="1"/>
  <c r="Z89" i="1"/>
  <c r="AA89" i="1"/>
  <c r="AB89" i="1"/>
  <c r="AC89" i="1"/>
  <c r="J22" i="1"/>
  <c r="J21" i="1" s="1"/>
  <c r="K22" i="1"/>
  <c r="K21" i="1" s="1"/>
  <c r="L22" i="1"/>
  <c r="L21" i="1" s="1"/>
  <c r="M22" i="1"/>
  <c r="M21" i="1" s="1"/>
  <c r="N22" i="1"/>
  <c r="N21" i="1" s="1"/>
  <c r="T22" i="1"/>
  <c r="T21" i="1" s="1"/>
  <c r="U22" i="1"/>
  <c r="U21" i="1" s="1"/>
  <c r="V22" i="1"/>
  <c r="V21" i="1" s="1"/>
  <c r="W22" i="1"/>
  <c r="W21" i="1" s="1"/>
  <c r="X22" i="1"/>
  <c r="X21" i="1" s="1"/>
  <c r="Y22" i="1"/>
  <c r="Y21" i="1" s="1"/>
  <c r="Z22" i="1"/>
  <c r="Z21" i="1" s="1"/>
  <c r="AA22" i="1"/>
  <c r="AA21" i="1" s="1"/>
  <c r="AB22" i="1"/>
  <c r="AB21" i="1" s="1"/>
  <c r="AC22" i="1"/>
  <c r="AC21" i="1" s="1"/>
  <c r="AK22" i="1"/>
  <c r="AK21" i="1" s="1"/>
  <c r="AL22" i="1"/>
  <c r="AL21" i="1" s="1"/>
  <c r="AM22" i="1"/>
  <c r="AM21" i="1" s="1"/>
  <c r="AN22" i="1"/>
  <c r="AN21" i="1" s="1"/>
  <c r="AO22" i="1"/>
  <c r="AO21" i="1" s="1"/>
  <c r="AP22" i="1"/>
  <c r="AP21" i="1" s="1"/>
  <c r="AQ22" i="1"/>
  <c r="AQ21" i="1" s="1"/>
  <c r="AR22" i="1"/>
  <c r="AR21" i="1" s="1"/>
  <c r="AS22" i="1"/>
  <c r="AS21" i="1" s="1"/>
  <c r="AT22" i="1"/>
  <c r="AT21" i="1" s="1"/>
  <c r="AU22" i="1"/>
  <c r="AU21" i="1" s="1"/>
  <c r="AV22" i="1"/>
  <c r="AV21" i="1" s="1"/>
  <c r="AW22" i="1"/>
  <c r="AW21" i="1" s="1"/>
  <c r="AX22" i="1"/>
  <c r="AX21" i="1" s="1"/>
  <c r="AY22" i="1"/>
  <c r="AY21" i="1" s="1"/>
  <c r="AZ22" i="1"/>
  <c r="AZ21" i="1" s="1"/>
  <c r="BA22" i="1"/>
  <c r="BA21" i="1" s="1"/>
  <c r="BB22" i="1"/>
  <c r="BB21" i="1" s="1"/>
  <c r="BC22" i="1"/>
  <c r="BC21" i="1" s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K39" i="1"/>
  <c r="M39" i="1"/>
  <c r="O39" i="1"/>
  <c r="Q39" i="1"/>
  <c r="S39" i="1"/>
  <c r="U39" i="1"/>
  <c r="W39" i="1"/>
  <c r="Y39" i="1"/>
  <c r="AA39" i="1"/>
  <c r="AC39" i="1"/>
  <c r="AK39" i="1"/>
  <c r="AM39" i="1"/>
  <c r="AO39" i="1"/>
  <c r="AQ39" i="1"/>
  <c r="AS39" i="1"/>
  <c r="AU39" i="1"/>
  <c r="AW39" i="1"/>
  <c r="AY39" i="1"/>
  <c r="BC39" i="1"/>
  <c r="J39" i="1"/>
  <c r="L39" i="1"/>
  <c r="N39" i="1"/>
  <c r="P39" i="1"/>
  <c r="R39" i="1"/>
  <c r="T39" i="1"/>
  <c r="V39" i="1"/>
  <c r="X39" i="1"/>
  <c r="Z39" i="1"/>
  <c r="AB39" i="1"/>
  <c r="AJ39" i="1"/>
  <c r="AL39" i="1"/>
  <c r="AN39" i="1"/>
  <c r="AP39" i="1"/>
  <c r="AR39" i="1"/>
  <c r="AT39" i="1"/>
  <c r="AV39" i="1"/>
  <c r="AX39" i="1"/>
  <c r="AZ39" i="1"/>
  <c r="BA39" i="1"/>
  <c r="BB39" i="1"/>
  <c r="AC31" i="1" l="1"/>
  <c r="O31" i="1"/>
  <c r="AU31" i="1"/>
  <c r="W31" i="1"/>
  <c r="BC31" i="1"/>
  <c r="AM31" i="1"/>
  <c r="AX31" i="1"/>
  <c r="AP31" i="1"/>
  <c r="Z31" i="1"/>
  <c r="R31" i="1"/>
  <c r="J31" i="1"/>
  <c r="AZ31" i="1"/>
  <c r="AV31" i="1"/>
  <c r="AR31" i="1"/>
  <c r="AN31" i="1"/>
  <c r="AB31" i="1"/>
  <c r="X31" i="1"/>
  <c r="T31" i="1"/>
  <c r="P31" i="1"/>
  <c r="L31" i="1"/>
  <c r="BA31" i="1"/>
  <c r="AW31" i="1"/>
  <c r="AS31" i="1"/>
  <c r="AK31" i="1"/>
  <c r="Y31" i="1"/>
  <c r="U31" i="1"/>
  <c r="Q31" i="1"/>
  <c r="M31" i="1"/>
  <c r="AQ31" i="1"/>
  <c r="AA31" i="1"/>
  <c r="K31" i="1"/>
  <c r="BB31" i="1"/>
  <c r="AL31" i="1"/>
  <c r="V31" i="1"/>
  <c r="N31" i="1"/>
  <c r="S31" i="1"/>
  <c r="AY31" i="1" l="1"/>
  <c r="AO31" i="1"/>
  <c r="AT31" i="1"/>
  <c r="AJ31" i="1"/>
  <c r="AJ19" i="1" s="1"/>
  <c r="AJ20" i="1" s="1"/>
  <c r="J19" i="1"/>
  <c r="J20" i="1" s="1"/>
  <c r="AU19" i="1"/>
  <c r="AU20" i="1" s="1"/>
  <c r="AZ19" i="1"/>
  <c r="AZ20" i="1" s="1"/>
  <c r="U19" i="1"/>
  <c r="U20" i="1" s="1"/>
  <c r="AV19" i="1"/>
  <c r="AV20" i="1" s="1"/>
  <c r="AB19" i="1"/>
  <c r="AB20" i="1" s="1"/>
  <c r="AP19" i="1"/>
  <c r="AP20" i="1" s="1"/>
  <c r="X19" i="1"/>
  <c r="X20" i="1" s="1"/>
  <c r="AM19" i="1"/>
  <c r="AM20" i="1" s="1"/>
  <c r="AR19" i="1"/>
  <c r="AR20" i="1" s="1"/>
  <c r="AQ19" i="1"/>
  <c r="AQ20" i="1" s="1"/>
  <c r="V19" i="1"/>
  <c r="V20" i="1" s="1"/>
  <c r="BB19" i="1"/>
  <c r="BB20" i="1" s="1"/>
  <c r="L19" i="1"/>
  <c r="L20" i="1" s="1"/>
  <c r="BA19" i="1"/>
  <c r="BA20" i="1" s="1"/>
  <c r="W19" i="1"/>
  <c r="W20" i="1" s="1"/>
  <c r="N19" i="1"/>
  <c r="N20" i="1" s="1"/>
  <c r="Z19" i="1"/>
  <c r="Z20" i="1" s="1"/>
  <c r="K19" i="1"/>
  <c r="K20" i="1" s="1"/>
  <c r="T19" i="1"/>
  <c r="T20" i="1" s="1"/>
  <c r="BC19" i="1"/>
  <c r="BC20" i="1" s="1"/>
  <c r="AK19" i="1"/>
  <c r="AK20" i="1" s="1"/>
  <c r="AW19" i="1"/>
  <c r="AW20" i="1" s="1"/>
  <c r="AA19" i="1"/>
  <c r="AA20" i="1" s="1"/>
  <c r="AL19" i="1"/>
  <c r="AL20" i="1" s="1"/>
  <c r="AN19" i="1"/>
  <c r="AN20" i="1" s="1"/>
  <c r="M19" i="1"/>
  <c r="M20" i="1" s="1"/>
  <c r="AC19" i="1"/>
  <c r="AC20" i="1" s="1"/>
  <c r="AS19" i="1"/>
  <c r="AS20" i="1" s="1"/>
  <c r="AX19" i="1"/>
  <c r="AX20" i="1" s="1"/>
  <c r="Y19" i="1"/>
  <c r="Y20" i="1" s="1"/>
  <c r="AO19" i="1" l="1"/>
  <c r="AO20" i="1" s="1"/>
  <c r="AT19" i="1"/>
  <c r="AT20" i="1" s="1"/>
  <c r="AY19" i="1"/>
  <c r="AY20" i="1" s="1"/>
  <c r="E123" i="1"/>
  <c r="E124" i="1"/>
  <c r="E95" i="1"/>
  <c r="E24" i="1"/>
  <c r="E122" i="1" l="1"/>
  <c r="E39" i="1"/>
  <c r="E90" i="1"/>
  <c r="E89" i="1" s="1"/>
  <c r="F95" i="1"/>
  <c r="G95" i="1"/>
  <c r="H95" i="1"/>
  <c r="I95" i="1"/>
  <c r="F90" i="1" l="1"/>
  <c r="F89" i="1" s="1"/>
  <c r="AF90" i="1"/>
  <c r="AF89" i="1" s="1"/>
  <c r="AG90" i="1"/>
  <c r="AG89" i="1" s="1"/>
  <c r="G90" i="1"/>
  <c r="G89" i="1" s="1"/>
  <c r="AI90" i="1"/>
  <c r="AI89" i="1" s="1"/>
  <c r="AH90" i="1"/>
  <c r="AH89" i="1" s="1"/>
  <c r="H90" i="1"/>
  <c r="H89" i="1" s="1"/>
  <c r="I90" i="1"/>
  <c r="I89" i="1" s="1"/>
  <c r="AE90" i="1" l="1"/>
  <c r="AE89" i="1" s="1"/>
  <c r="AE124" i="1"/>
  <c r="AF124" i="1"/>
  <c r="AG124" i="1"/>
  <c r="AH124" i="1"/>
  <c r="AI124" i="1"/>
  <c r="AF123" i="1"/>
  <c r="AF122" i="1" s="1"/>
  <c r="AG123" i="1"/>
  <c r="AG122" i="1" s="1"/>
  <c r="AH123" i="1"/>
  <c r="AH122" i="1" s="1"/>
  <c r="AI123" i="1"/>
  <c r="AI122" i="1" s="1"/>
  <c r="AE123" i="1"/>
  <c r="AE122" i="1" s="1"/>
  <c r="AF95" i="1"/>
  <c r="AG95" i="1"/>
  <c r="AH95" i="1"/>
  <c r="AI95" i="1"/>
  <c r="AE95" i="1"/>
  <c r="AF24" i="1"/>
  <c r="AG24" i="1"/>
  <c r="AH24" i="1"/>
  <c r="AI24" i="1"/>
  <c r="AF23" i="1"/>
  <c r="AH23" i="1"/>
  <c r="AI23" i="1"/>
  <c r="AE23" i="1"/>
  <c r="AG23" i="1"/>
  <c r="F124" i="1"/>
  <c r="G124" i="1"/>
  <c r="H124" i="1"/>
  <c r="I124" i="1"/>
  <c r="F123" i="1"/>
  <c r="F122" i="1" s="1"/>
  <c r="G123" i="1"/>
  <c r="G122" i="1" s="1"/>
  <c r="H123" i="1"/>
  <c r="H122" i="1" s="1"/>
  <c r="I123" i="1"/>
  <c r="I122" i="1" s="1"/>
  <c r="H24" i="1"/>
  <c r="I24" i="1"/>
  <c r="F24" i="1"/>
  <c r="AI39" i="1" l="1"/>
  <c r="AF39" i="1"/>
  <c r="AH39" i="1"/>
  <c r="AE39" i="1"/>
  <c r="AG39" i="1"/>
  <c r="G39" i="1"/>
  <c r="F39" i="1"/>
  <c r="H39" i="1"/>
  <c r="I39" i="1"/>
  <c r="F32" i="1"/>
  <c r="E32" i="1"/>
  <c r="E31" i="1" s="1"/>
  <c r="AI32" i="1"/>
  <c r="AF22" i="1"/>
  <c r="AF21" i="1" s="1"/>
  <c r="AF32" i="1"/>
  <c r="G32" i="1"/>
  <c r="H32" i="1"/>
  <c r="AG22" i="1"/>
  <c r="AG21" i="1" s="1"/>
  <c r="AH22" i="1"/>
  <c r="AH21" i="1" s="1"/>
  <c r="AH32" i="1"/>
  <c r="I32" i="1"/>
  <c r="AE22" i="1"/>
  <c r="AE21" i="1" s="1"/>
  <c r="AI22" i="1"/>
  <c r="AI21" i="1" s="1"/>
  <c r="G24" i="1"/>
  <c r="F31" i="1" l="1"/>
  <c r="I31" i="1"/>
  <c r="H31" i="1"/>
  <c r="G31" i="1"/>
  <c r="AD22" i="1"/>
  <c r="AD21" i="1" s="1"/>
  <c r="AD19" i="1" s="1"/>
  <c r="AD20" i="1" s="1"/>
  <c r="AH31" i="1"/>
  <c r="AF31" i="1"/>
  <c r="AI31" i="1"/>
  <c r="D22" i="1"/>
  <c r="D21" i="1" s="1"/>
  <c r="D19" i="1" s="1"/>
  <c r="D20" i="1" s="1"/>
  <c r="AH19" i="1" l="1"/>
  <c r="AH20" i="1" s="1"/>
  <c r="AF19" i="1"/>
  <c r="AF20" i="1" s="1"/>
  <c r="AI19" i="1"/>
  <c r="AI20" i="1" s="1"/>
  <c r="AE32" i="1" l="1"/>
  <c r="AE31" i="1" s="1"/>
  <c r="AG32" i="1"/>
  <c r="AG31" i="1" s="1"/>
  <c r="AE19" i="1" l="1"/>
  <c r="AE20" i="1" s="1"/>
  <c r="AG19" i="1"/>
  <c r="AG20" i="1" s="1"/>
  <c r="R22" i="1" l="1"/>
  <c r="R21" i="1" s="1"/>
  <c r="R19" i="1" s="1"/>
  <c r="R20" i="1" s="1"/>
  <c r="S22" i="1"/>
  <c r="S21" i="1" s="1"/>
  <c r="S19" i="1" s="1"/>
  <c r="S20" i="1" s="1"/>
  <c r="H23" i="1"/>
  <c r="H22" i="1" s="1"/>
  <c r="H21" i="1" s="1"/>
  <c r="H19" i="1" s="1"/>
  <c r="H20" i="1" s="1"/>
  <c r="G23" i="1"/>
  <c r="G22" i="1" s="1"/>
  <c r="G21" i="1" s="1"/>
  <c r="G19" i="1" s="1"/>
  <c r="G20" i="1" s="1"/>
  <c r="Q22" i="1"/>
  <c r="Q21" i="1" s="1"/>
  <c r="Q19" i="1" s="1"/>
  <c r="Q20" i="1" s="1"/>
  <c r="I23" i="1"/>
  <c r="P22" i="1"/>
  <c r="P21" i="1" s="1"/>
  <c r="P19" i="1" s="1"/>
  <c r="P20" i="1" s="1"/>
  <c r="O23" i="1"/>
  <c r="F23" i="1"/>
  <c r="I22" i="1" l="1"/>
  <c r="I21" i="1" s="1"/>
  <c r="I19" i="1" s="1"/>
  <c r="I20" i="1" s="1"/>
  <c r="O22" i="1"/>
  <c r="O21" i="1" s="1"/>
  <c r="O19" i="1" s="1"/>
  <c r="O20" i="1" s="1"/>
  <c r="F22" i="1"/>
  <c r="F21" i="1" s="1"/>
  <c r="F19" i="1" s="1"/>
  <c r="F20" i="1" s="1"/>
  <c r="E23" i="1"/>
  <c r="E22" i="1" l="1"/>
  <c r="E21" i="1" s="1"/>
  <c r="E19" i="1" s="1"/>
  <c r="E20" i="1" s="1"/>
</calcChain>
</file>

<file path=xl/sharedStrings.xml><?xml version="1.0" encoding="utf-8"?>
<sst xmlns="http://schemas.openxmlformats.org/spreadsheetml/2006/main" count="677" uniqueCount="402">
  <si>
    <t>Приложение № 17</t>
  </si>
  <si>
    <t>к приказу Минэнерго России
от 25 апреля 2018 г. № 320</t>
  </si>
  <si>
    <t>Форма 17. Отчет об исполнении основных этапов работ по инвестиционным проектам инвестиционной программы (квартальный)</t>
  </si>
  <si>
    <t xml:space="preserve">за 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</si>
  <si>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</si>
  <si>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</si>
  <si>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</si>
  <si>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</si>
  <si>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</si>
  <si>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</si>
  <si>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</si>
  <si>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</si>
  <si>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</si>
  <si>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</si>
  <si>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</si>
  <si>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</si>
  <si>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</si>
  <si>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</si>
  <si>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</si>
  <si>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</si>
  <si>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</si>
  <si>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</si>
  <si>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</si>
  <si>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</si>
  <si>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</si>
  <si>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</si>
  <si>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</si>
  <si>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</si>
  <si>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</si>
  <si>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</si>
  <si>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</si>
  <si>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</si>
  <si>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</si>
  <si>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</si>
  <si>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</si>
  <si>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</si>
  <si>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</si>
  <si>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</si>
  <si>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</si>
  <si>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</si>
  <si>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</si>
  <si>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</si>
  <si>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</si>
  <si>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</si>
  <si>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</si>
  <si>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</si>
  <si>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</si>
  <si>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</si>
  <si>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</si>
  <si>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</si>
  <si>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</si>
  <si>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</si>
  <si>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</si>
  <si>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</si>
  <si>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</si>
  <si>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</si>
  <si>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</si>
  <si>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</si>
  <si>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</si>
  <si>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</si>
  <si>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</si>
  <si>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</si>
  <si>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</si>
  <si>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</si>
  <si>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</si>
  <si>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</si>
  <si>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</si>
  <si>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</si>
  <si>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</si>
  <si>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</si>
  <si>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</si>
  <si>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</si>
  <si>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</si>
  <si>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</si>
  <si>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</si>
  <si>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</si>
  <si>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Ленинградская область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</si>
  <si>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</si>
  <si>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</si>
  <si>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</si>
  <si>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</si>
  <si>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</si>
  <si>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</si>
  <si>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</si>
  <si>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</si>
  <si>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</si>
  <si>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</si>
  <si>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</si>
  <si>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</si>
  <si>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</si>
  <si>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</si>
  <si>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</si>
  <si>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</si>
  <si>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</si>
  <si>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</si>
  <si>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</si>
  <si>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</si>
  <si>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</si>
  <si>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1.2.2.1.3</t>
  </si>
  <si>
    <t>1.2.2.1.5</t>
  </si>
  <si>
    <t>1.2.2.1.6</t>
  </si>
  <si>
    <t>1.2.2.1.7</t>
  </si>
  <si>
    <t>1.2.2.1.8</t>
  </si>
  <si>
    <t>1.2.2.1.9</t>
  </si>
  <si>
    <t>1.2.2.1.10</t>
  </si>
  <si>
    <t>1.2.2.1.12</t>
  </si>
  <si>
    <t>1.2.2.1.13</t>
  </si>
  <si>
    <t>1.2.2.1.14</t>
  </si>
  <si>
    <t>1.2.2.1.15</t>
  </si>
  <si>
    <t>1.2.2.1.17</t>
  </si>
  <si>
    <t>1.3</t>
  </si>
  <si>
    <t>Инвестиционные проекты, реализация которых обуславливается схемами и программами перспективного развития электоэнергетики,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</si>
  <si>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</si>
  <si>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</si>
  <si>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</si>
  <si>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</si>
  <si>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</si>
  <si>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</si>
  <si>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1.6.2</t>
  </si>
  <si>
    <t>Муниципального предприятия "Всеволожское предприятие электрических сетей"</t>
  </si>
  <si>
    <t>1.2.1.1.1</t>
  </si>
  <si>
    <t>1.2.2.1.1</t>
  </si>
  <si>
    <t>1.4.1</t>
  </si>
  <si>
    <t>1.4.2</t>
  </si>
  <si>
    <t>нд</t>
  </si>
  <si>
    <t>1.6.1</t>
  </si>
  <si>
    <t>1.2.2.1.20</t>
  </si>
  <si>
    <t>1.2.2.1.22</t>
  </si>
  <si>
    <t>1.2.2.1.23</t>
  </si>
  <si>
    <t>1.2.2.1.24</t>
  </si>
  <si>
    <t>1.2.2.1.25</t>
  </si>
  <si>
    <t>1.2.3</t>
  </si>
  <si>
    <t xml:space="preserve"> Развитие и модернизация учета электрической энергии (мощности)</t>
  </si>
  <si>
    <t>1.2.3.1</t>
  </si>
  <si>
    <t xml:space="preserve"> Установка приборов учета, класс напряжения 0,22 (0,4) кВ</t>
  </si>
  <si>
    <t>1.2.3.1.1</t>
  </si>
  <si>
    <t>Установка приборов учета на границе балансовой принадлежности со смежными сетевыми организациями и иными владельцами объектов ЭСХ</t>
  </si>
  <si>
    <t xml:space="preserve">1.2.3.2 </t>
  </si>
  <si>
    <t>Установка приборов учета, класс напряжения 6 (10) кВ</t>
  </si>
  <si>
    <t>1.2.3.2.1</t>
  </si>
  <si>
    <t>J_2100000054</t>
  </si>
  <si>
    <t>1.2.2.1.26</t>
  </si>
  <si>
    <t>1.2.2.1.27</t>
  </si>
  <si>
    <t>1.2.2.1.28</t>
  </si>
  <si>
    <t>1.4.3</t>
  </si>
  <si>
    <t>1.2.2.1.29</t>
  </si>
  <si>
    <t>1.4.4</t>
  </si>
  <si>
    <t>1.4.5</t>
  </si>
  <si>
    <t>1.4.6</t>
  </si>
  <si>
    <t>1.4.7</t>
  </si>
  <si>
    <t>1.4.8</t>
  </si>
  <si>
    <t>1.2.2.1.2</t>
  </si>
  <si>
    <t>1.2.2.1.4</t>
  </si>
  <si>
    <t>1.2.2.1.11</t>
  </si>
  <si>
    <t>1.2.2.1.16</t>
  </si>
  <si>
    <t>1.2.2.1.18</t>
  </si>
  <si>
    <t>1.2.2.1.19</t>
  </si>
  <si>
    <t>1.2.2.1.21</t>
  </si>
  <si>
    <t>г.Всеволожск,КЛ-10кВ от ТП-118 до ТП-120,АСБ-10 3х185, L≈0,11км</t>
  </si>
  <si>
    <t>E_2000002311</t>
  </si>
  <si>
    <t>г.Всеволожск, строительство КЛ-10кВ от ТП-118 до ТП-123, кабелем АСБ-10 3х185, L≈0,49км</t>
  </si>
  <si>
    <t>E_2000002312</t>
  </si>
  <si>
    <t>Автомобиль УАЗ</t>
  </si>
  <si>
    <t>J_2200000437</t>
  </si>
  <si>
    <t>J_2000000455</t>
  </si>
  <si>
    <t>1.2.2.1.30</t>
  </si>
  <si>
    <t>1.2.2.1.31</t>
  </si>
  <si>
    <t>1.2.2.1.32</t>
  </si>
  <si>
    <t>Реконструкция КЛ-10 кВ ф.403-04  от ТП-92 до1-й  ОЛ в сторону ТП-112    L~210 м, г.Всеволожск.</t>
  </si>
  <si>
    <t>J_2200001317</t>
  </si>
  <si>
    <t>J_2200001322</t>
  </si>
  <si>
    <t>J_2300001125</t>
  </si>
  <si>
    <t>E_2300001216</t>
  </si>
  <si>
    <t>Замена ПУ на основании ФЗ 522 по классу напряжения 0,4кВ</t>
  </si>
  <si>
    <t>М_2200000055</t>
  </si>
  <si>
    <t>J_2200000438</t>
  </si>
  <si>
    <t>Покупка электроинструмента и вспомогательных материалов для выполнения ИПР</t>
  </si>
  <si>
    <t>1.6.3</t>
  </si>
  <si>
    <t>1.4.9</t>
  </si>
  <si>
    <t>1.4.10</t>
  </si>
  <si>
    <t>Строительство 2 КЛ-0,4 кВ от ТП-250, L- 2х200 м., пр. Христиновский, д. 91 г.Всеволожск  (МКУ "ЦОФМУ" 22/Д-057 от 11.03.2022г)</t>
  </si>
  <si>
    <t>M_2200032415</t>
  </si>
  <si>
    <t>1.4.11</t>
  </si>
  <si>
    <t>1.4.12</t>
  </si>
  <si>
    <t>1.4.13</t>
  </si>
  <si>
    <t>1.4.14</t>
  </si>
  <si>
    <t>1.1.1.3.1</t>
  </si>
  <si>
    <t>1.1.1.3.2</t>
  </si>
  <si>
    <t>1.1.1.3.3</t>
  </si>
  <si>
    <t>1.4.15</t>
  </si>
  <si>
    <t>1.4.16</t>
  </si>
  <si>
    <t>1.4.17</t>
  </si>
  <si>
    <t>1.4.18</t>
  </si>
  <si>
    <t>1.4.19</t>
  </si>
  <si>
    <t>1.4.20</t>
  </si>
  <si>
    <t>1.6.4</t>
  </si>
  <si>
    <t>1.6.5</t>
  </si>
  <si>
    <t>Автогидроподъемник</t>
  </si>
  <si>
    <t>J_2100000436</t>
  </si>
  <si>
    <t>J_2000033624</t>
  </si>
  <si>
    <t>1.1.1.3.4</t>
  </si>
  <si>
    <t>Реконструкция ВЛ-0,4 кВ от ТП-126 ф. 6 L~ 190 м, ул. Калининская,  г. Всеволожск</t>
  </si>
  <si>
    <t>J_2400001256</t>
  </si>
  <si>
    <t>Реконструкция ВЛ-0,4кВ  ТП-18 Ф.10,  L~500м  по пр.Герцена,  г. Всеволожск.</t>
  </si>
  <si>
    <t>J_2400001278</t>
  </si>
  <si>
    <t>Строительство МТП 10/0,4 ,ВЛЗ-10кВ, КЛ-0,4кВ на землях ЗАО "Щеглово" (Ксенофонтова Н.И. №ОД-19/Д-585 от 24.12.2019г)</t>
  </si>
  <si>
    <t>L_2100000268</t>
  </si>
  <si>
    <t>Строительство кабельного киска  от ТП-2424, 1-й мкр, уч. 43, г.п. им. Свердлова (МОУ СОШ «Свердловский ЦО» 21/Д-622 от 29.11.21 г.)</t>
  </si>
  <si>
    <t>N_2300032419</t>
  </si>
  <si>
    <t>Строительство КЛ-0,4 кВ от ТП-70, L-150 м., ул. Центральная , уч. 5, г. Всеволожск  (МОБУ «СОШ № 6» ОД-21/Д-046 от 05.02.21 г.)</t>
  </si>
  <si>
    <t>Мероприятия по технологическому присоединению ООО"Инвестстрой корпорация", г.Всеволожск,Северная 20 (16/Д-599)</t>
  </si>
  <si>
    <t>I_0000033613</t>
  </si>
  <si>
    <t>1.1.1.3.5</t>
  </si>
  <si>
    <t>Реконструкция ВЛ-0,4кВ  фид. 3 от ТП 92 ул. Михайловская  L~260м</t>
  </si>
  <si>
    <t>J_1900012106</t>
  </si>
  <si>
    <t>Стр-во 2КЛ-10 от РУ-10кВ ТП-503,L=0,22км (АО"ЛОЭСК" ОД-22/Д-565 от 15.08.2022г)</t>
  </si>
  <si>
    <t>M_2200033315</t>
  </si>
  <si>
    <t>Мероприятия по технологическому присоединению ИП Иванов Э.Е. (Договор №ОД-22/Д-630 от 20.10.2022г.)</t>
  </si>
  <si>
    <t>N_2300033633</t>
  </si>
  <si>
    <t>Мероприятия по технологическому присоединению ЖСК «Румболово-Сити» (Договор №ОД-23/Д-010 от 10.02.2023г.)</t>
  </si>
  <si>
    <t>N_2300033636</t>
  </si>
  <si>
    <t>N_2300031260</t>
  </si>
  <si>
    <t>Перевод отходящих ВЛ-0,4 кВ ТП-104 на БКТП 104А, строительство 6 КЛ-0.4кВ общей длиной 180м, г. Всеволожск, пр. Торговый 144</t>
  </si>
  <si>
    <t>J_2000000245</t>
  </si>
  <si>
    <t>Распоряжением Комитета по ТЭК №104 от 07.12.2023г.</t>
  </si>
  <si>
    <t>МКУ ЕСЗ ВР ЛО КОЦ  Нагорная 43 (Каток 19/Д-508 от 13.11.2019)</t>
  </si>
  <si>
    <t>Строительство  КТП-400/10/0,4кВ с трансформатором 250кВА, взамен ТП-85, ул.Сергиевская, г. Всеволожск</t>
  </si>
  <si>
    <t>E_2300000158</t>
  </si>
  <si>
    <t>1.2.2.1.33</t>
  </si>
  <si>
    <t>1.2.2.1.34</t>
  </si>
  <si>
    <t>1.2.2.1.35</t>
  </si>
  <si>
    <t>1.2.2.1.36</t>
  </si>
  <si>
    <t>1.2.2.1.37</t>
  </si>
  <si>
    <t>Реконструкция ВЛ-10кВ ф.325-16 от оп.№29 (ТП-4) до ТП-15, L≈440м ,г.п.Рахья</t>
  </si>
  <si>
    <t>I_2000001113</t>
  </si>
  <si>
    <t>Реконструкция ВЛ-10 кВ ф. 325-01 от РП-2983 до оп. 5, L=260 м. г.п. Рахья</t>
  </si>
  <si>
    <t xml:space="preserve"> I_2000001119</t>
  </si>
  <si>
    <t>Реконструкция ВЛ-10 кВ ф. 325-01 L~ 450 м,  ул. Пионерская,  п. Рахья</t>
  </si>
  <si>
    <t>J_2100001127</t>
  </si>
  <si>
    <r>
      <t>Реконструкция ВЛ-10кВ, ф.325-16,  от оп.19 до оп.19/5   L</t>
    </r>
    <r>
      <rPr>
        <sz val="12"/>
        <color indexed="8"/>
        <rFont val="Times New Roman"/>
        <family val="1"/>
        <charset val="204"/>
      </rPr>
      <t>~170м., г.п.Рахья</t>
    </r>
  </si>
  <si>
    <t>J_2200001124</t>
  </si>
  <si>
    <t>Реконструкция ВЛ-0,4кВ ТП-85 Ф.3 , L~480м, Христиновский пр., г.Всеволожск.</t>
  </si>
  <si>
    <t>J_2200001296</t>
  </si>
  <si>
    <t>Реконструкция ВЛ-0,4 кВ от ТП-231 ,  L~ 600 м, ул. Боровая, пос.Токсово</t>
  </si>
  <si>
    <t>J_2200001299</t>
  </si>
  <si>
    <t>Реконструкция КЛ-10 кВ ф.525-103 ТП-31 -- ТП-172 ,L~600 м, г.Всеволожск.</t>
  </si>
  <si>
    <r>
      <t>Реконструкция ВЛ-10кВ, ф.325-16  от оп.113 до оп.118   L</t>
    </r>
    <r>
      <rPr>
        <sz val="12"/>
        <color indexed="8"/>
        <rFont val="Times New Roman"/>
        <family val="1"/>
        <charset val="204"/>
      </rPr>
      <t>~190м., г.п.Рахья</t>
    </r>
  </si>
  <si>
    <t>Реконструкция ВЛ-0,4 кВ  ф. 1(L~340м),   ф.2 (L~340м) от ТП-6,  ул. Станционная,   п. Рахья</t>
  </si>
  <si>
    <t>J_2300001258</t>
  </si>
  <si>
    <t>Реконструкция  ВЛ-0,4 кВ ф. 8 от ТП-41, L~230 м ул. Гладкинская четная,  п. Рахья</t>
  </si>
  <si>
    <t>J_2300001261</t>
  </si>
  <si>
    <t>Реконструкция ВЛ-0,4кВ ТП-16 Ф.3   L~650 м г. Всеволожск</t>
  </si>
  <si>
    <t>J_2300001270</t>
  </si>
  <si>
    <t>Реконструкция ВЛ-0,4кВ  ТП-87 Ф.2   L~155 м.  ул.Горсткина,  г. Всеволожск.</t>
  </si>
  <si>
    <t>J_2300001271</t>
  </si>
  <si>
    <t>Реконструкция ВЛ-0,4кВ  ТП-147 Ф.2, L-280 м. г. Всеволожск.</t>
  </si>
  <si>
    <t>J_2300001289</t>
  </si>
  <si>
    <t>Реконструкция ВЛ-0,4кВ ТП-147 Ф.4 ,  L-450 м г. Всеволожск.</t>
  </si>
  <si>
    <t>J_2300001290</t>
  </si>
  <si>
    <t>Реконструкция ВЛ-0,4 кВ ф. 2 от ТП-40 L~400 м,  ул. Строителей, Октябрьское шоссе,п. Рахья</t>
  </si>
  <si>
    <t>J_2400001260</t>
  </si>
  <si>
    <t xml:space="preserve">Реконструкция ВЛ-0,4 кВ ф.2 (L~ 180 м)  от ТП-21,  Ленинградское Шоссе,  п. Рахья </t>
  </si>
  <si>
    <t>J_2400001263</t>
  </si>
  <si>
    <t>Реконструкция ВЛ-0,4кВ  ТП-108 Ф.5,  L~350м,  г. Всеволожск.</t>
  </si>
  <si>
    <t>J_2400001275</t>
  </si>
  <si>
    <t>Реконструкция ВЛ-0,4кВ  ТП-108 Ф.6 , L~300м, г. Всеволожск</t>
  </si>
  <si>
    <t>J_2400001276</t>
  </si>
  <si>
    <t>Реконструкция ВЛ-0,4кВ  ТП-18 Ф.9,   L~110м  г. Всеволожск.</t>
  </si>
  <si>
    <t>J_2400001277</t>
  </si>
  <si>
    <t>Реконструкция ВЛ-0,4кВ  ТП-18 Ф.11,   L~340 м., г. Всеволожск</t>
  </si>
  <si>
    <t>J_2400001279</t>
  </si>
  <si>
    <t>Реконструкция ВЛ-0,4кВ ТП-18 Ф.12,   L~190м  по ул.Коммуны д.151, г. Всеволожск.</t>
  </si>
  <si>
    <t>J_2400001280</t>
  </si>
  <si>
    <t>Реконструкция ВЛ-0,4кВ  ТП-23 Ф.8 , L~ 315 м., ул. Гончарова, г.Всеволожск</t>
  </si>
  <si>
    <t>J_2400001286</t>
  </si>
  <si>
    <t>Реконструкция ВЛ-0,4кВ  ТП-23 Ф.9, L~645 м.,  г. Всеволожск</t>
  </si>
  <si>
    <t>J_2400001287</t>
  </si>
  <si>
    <t>Реконструкция ВЛ-0,4кВ  ТП-23 Ф.10,   L~700м  г. Всеволожск.</t>
  </si>
  <si>
    <t>J_2400001288</t>
  </si>
  <si>
    <t>пос.Рахья,ВЛ-10кВ от ТП-41 до ТП-19,СИП-3 1х95, L=340м</t>
  </si>
  <si>
    <t>E_0000000116</t>
  </si>
  <si>
    <t xml:space="preserve">пос.Рахья,ВЛ-10кВ,от РТП-2983 до ТП-17,СИП-3 1х95, L=1150м </t>
  </si>
  <si>
    <t>E_0000001110</t>
  </si>
  <si>
    <t xml:space="preserve">пос.Рахья,ВЛ-10кВ от ТП-16 до ТП-10,СИП-3 1х95, L=1300м </t>
  </si>
  <si>
    <t>E_0000001112</t>
  </si>
  <si>
    <t xml:space="preserve">г.Всеволожск,ВЛ-0,4кВ от ТП-20 по ул.Некрасова,СИП-2 3х95+1х95, L=470м </t>
  </si>
  <si>
    <t>E_0000001225</t>
  </si>
  <si>
    <t>Реконструкция ВЛ-0,4 кВ фид. 2 ТП-43, L=310м., ул.Лыжная, уч.28-А, п. Токсово (Ковальчук Р.А.  23/З-084 от 07.03.2023г.)</t>
  </si>
  <si>
    <t>N_2300031259</t>
  </si>
  <si>
    <t xml:space="preserve">Реконструкция ВЛ-0,4 кВ фид. 6 ТП-119, L= 70 м., 
ул. Окружная, г. Всеволожск»
  (Агеенко Н.И. 22/Д-660 от 13.10.22 г.)               
</t>
  </si>
  <si>
    <t xml:space="preserve">Реконструкция ВЛ-0,4кВ ТП-46 Ф.2.9  L-320 м. по ул.Пушкинская,г. Всеволожск </t>
  </si>
  <si>
    <t>J_2200001267</t>
  </si>
  <si>
    <t>Реконструкция ВЛ-0,4 кВ от ПП-4  с заменой провода на СИП-2 4х95мм2  L=400 м, ул. Инженерная,  пос. Токсово</t>
  </si>
  <si>
    <t>Реконструкция ВЛИ-0,4кВ ф.3 от РУ-0,4кВ ТП-231 L=350м, п.Токсово (Сорокина Д.А., Кирпичников Р.И.; И.А. 23/Д-365 от 17.08.23)</t>
  </si>
  <si>
    <t>O_2400032229</t>
  </si>
  <si>
    <t>Реконструкция ВЛИ-0,4 кВ  от ТП-41 ф.6, L=33м.,  пр.Октябрьский,уч.101,г.Всеволожск (ИП Астров 23/Д-476 от 03.10.2023г )</t>
  </si>
  <si>
    <t>O_2400032231</t>
  </si>
  <si>
    <t>1.2.2.1.38</t>
  </si>
  <si>
    <t>Строительство ВЛИ-0,4 кВ от ТП-307 до опоры № 13 ф. 3 ТП-22, г. Всеволожск</t>
  </si>
  <si>
    <t>L_2100002214</t>
  </si>
  <si>
    <t xml:space="preserve">Строительство КЛ-10 кВ ф.525-107  взамен ВЛ-10 кВ от ТП-44 до ТП-84, L~700 м, ул. Бибиковская,  г.Всеволожск, </t>
  </si>
  <si>
    <t>J_2100002346</t>
  </si>
  <si>
    <t>Строительство КЛ-10 кВ ф.525-215 L~910 м  г. Всеволожск</t>
  </si>
  <si>
    <t>J_2100002350</t>
  </si>
  <si>
    <t>г.Всеволожск, БКТП-630 с трансформатором 400кВА на ул.Пионерская взамен ТП-83</t>
  </si>
  <si>
    <t>E_2200002513</t>
  </si>
  <si>
    <t xml:space="preserve"> Строительство  КТП-п-400/10/0,4кВ с трансформатором 400кВА, взамен  ТП-9,  ул. Кузнецовой у д.37, г.п. Рахья</t>
  </si>
  <si>
    <t>E_2300002559</t>
  </si>
  <si>
    <t>Строительство  КЛ-10кВ от ТП-125 до ТП-152,  L=150 м,   г.Всеволожск</t>
  </si>
  <si>
    <t>E_2300002319</t>
  </si>
  <si>
    <t>Строительство КТПП-630/10/0,4 с трансформатором 400кВА,   взамен КТП-14,  СНТ  Рахья,  г. п.Рахья</t>
  </si>
  <si>
    <t>E_2400002551</t>
  </si>
  <si>
    <t>ЭN_2300032420</t>
  </si>
  <si>
    <t>Строительство ВЛИ-0,4 кВ от ТП-217, L-210 м., Ул. Жуковского, уч. 7,  г. Всеволожск (Гомзина Г.Г. 23/Д-327 от 21.07.23)</t>
  </si>
  <si>
    <t>O_2400032228</t>
  </si>
  <si>
    <t>Строительство кабельного киоска от ТП-123, ул. Южная, д. 4/1, г. Всеволожск (ООО "Авангард СИТИ" 23/Д-435 от 05.09.2023г.)</t>
  </si>
  <si>
    <t>O_2400032627</t>
  </si>
  <si>
    <t>Строительство ВЛИ-0,4 кВ  от ТП-108, L=140 м., Колтушское шоссе, д. 209,  г. Всеволожск. (Глушковой И.А,В.А 23/Д-518 от 23.10.2023г.)</t>
  </si>
  <si>
    <t>O_2400031263</t>
  </si>
  <si>
    <t>Строительство КТПП-630 с трансформатором 400кВА на ул.Варшавская взамен ТП-11, г.Всеволожск</t>
  </si>
  <si>
    <t>E_2000002515</t>
  </si>
  <si>
    <t>Строительство КЛ-10 кВ ф.525-412 взамен ВЛ-10 кВ от ТП-53 до ТП-85 ,  L~550 м ул.Сергиевская, г.Всеволожск.</t>
  </si>
  <si>
    <t>J_2200002341</t>
  </si>
  <si>
    <t xml:space="preserve"> Строительство КТПП-400/10/0,4  без силового трансформатора  с 4-мя ячейками по ВН, взамен ТП-43,  у д. 16 ул. Лыжная , пос.Токсово.</t>
  </si>
  <si>
    <t>Е_2400002524</t>
  </si>
  <si>
    <t>автомобиль легковой ВАЗ (НИВА) 2 шт</t>
  </si>
  <si>
    <t>J_2400000443</t>
  </si>
  <si>
    <t>1.6.6</t>
  </si>
  <si>
    <t>Покупка орг.техники</t>
  </si>
  <si>
    <t>О_2400000460</t>
  </si>
  <si>
    <t>полугодие</t>
  </si>
  <si>
    <t>1.2.1.1.2</t>
  </si>
  <si>
    <t>Реконструкция РУ-10 кВ ТП-431, п. Токсово (МОУ «СОШ «ТЦО им. Петрова В.Я. № ОД-21/Д-059 от 12.04.2021г.)»</t>
  </si>
  <si>
    <t>L_2100001524</t>
  </si>
  <si>
    <t>1.2.1.1.3</t>
  </si>
  <si>
    <t>Реконструкция ТП-231. Замена существующего трансформатора ТМГ-250/10/0,4 на ТМГ-400/10/0,4 кВ, ул. Гагарина, п. Токсово. (Курятников В.М. № 22/Д-140 от 07.04.2022г.)</t>
  </si>
  <si>
    <t>N_2300031502</t>
  </si>
  <si>
    <t>1.2.1.1.4</t>
  </si>
  <si>
    <t>Реконструкция ТП-36. Замена существующего трансформатора ТМГ-160/10/0,4 на ТМГ-250/10/0,4 кВ, ул.Боровая, п. Токсово. (Бухтияров М.В. № 21/Д-513 от 28.09.2021г.)</t>
  </si>
  <si>
    <t>N_2300031503</t>
  </si>
  <si>
    <t>1.2.1.1.5</t>
  </si>
  <si>
    <t>Реконструкция ТП-280. Замена существующего трансформатора ТМГ-400/10/0,4  на ТМГ-630/10/0,4 кВ, г. Всеволожск, ул. Приютинская, участок №22, к.н. 47:07:1301093:507; к.н. 47:07:1301093:508. (ООО «МВМ Инжиниринг» № 22/З-385 от 10.06.2022 г.; №22/З-379 от 10.06.2022г)</t>
  </si>
  <si>
    <t>N_2300032506</t>
  </si>
  <si>
    <t xml:space="preserve">Реконструкция ВЛ-0,4 кВ фид. 3 ТП-231, L= 400 м., ул. Гагарина, п.Токсово (Курятников В.М. 22/Д-140 от 07.04.22г.) </t>
  </si>
  <si>
    <t>N_2300031254</t>
  </si>
  <si>
    <t>O_2400031264</t>
  </si>
  <si>
    <t>Реконструкция ВЛ-0,4 кВ ТП-219 фид.4, L=170 м., ул. Отрадненская, д.55, г. Всеволожск (Мощенских О.В. № ОД-№23/Д-252 от 08.06.2023г.)</t>
  </si>
  <si>
    <t>О_2410031266</t>
  </si>
  <si>
    <t>Реконструкция ВЛ-0,4 кВ от опоры 13/1, L=45 м.,пр.Герцена, уч.176, г. Всеволожск (Гора Ю.О. № ОД-№23/Д-627 от 12.01.2024г.)</t>
  </si>
  <si>
    <t>О_2410031267</t>
  </si>
  <si>
    <t>Реконструкция ВЛ-0,4 кВ ТП-5  фид.3, L=135 м., ул.Дачная, уч.15, г.п.Рахья (ООО ГП Спецоборона № ОД-№23/Д-254 от 09.06.2023г.)</t>
  </si>
  <si>
    <t>О_2410031268</t>
  </si>
  <si>
    <t xml:space="preserve">Реконструкция ВЛ-0,4 кВ ТП-99 фид. 3, L=100 м., ул. Баркановская, г. Всеволожск (Вахуршева Л.Е. № ОД-№21/Д-593 от 08.11.2021 г.)
</t>
  </si>
  <si>
    <t>О_2410031265</t>
  </si>
  <si>
    <t>Реконструкция КЛ-6кВ ф.525-303 от РП-10 до ТП-90, L~150м,Колтушское ш. у д.20.  г.Всеволожск</t>
  </si>
  <si>
    <t>J_2000000139</t>
  </si>
  <si>
    <t xml:space="preserve">Реконструкция КЛ-6кВ ф.525-407 от РП-10 до ТП-94, L~550м., Колтушское ш. у д.20,  г.Всеволожск
</t>
  </si>
  <si>
    <t>J_2000001310</t>
  </si>
  <si>
    <t xml:space="preserve">Реконструкция ВЛ-0,4кВ ТП-267 Ф.1   L~470м, ул.Железнодорожная, ул.Социалистическая, г. Всеволожск </t>
  </si>
  <si>
    <t>J_2000001268</t>
  </si>
  <si>
    <t>г. Всеволожск, реконструкция ВЛ-0,4 кВ ф. 2 от ТП-120 по ул. Обороны и пер. Теневому L=750м</t>
  </si>
  <si>
    <t xml:space="preserve"> I_2000001242</t>
  </si>
  <si>
    <t xml:space="preserve">Строительство КЛ-0,4 кВ  от ТП-15, L=40 м., кабельного киоска, пр. Октябрьский, уч. 114/7,  г. Всеволожск. (ИП Аревшатян А.Г.  ОД-№ 23/Д-514 от 24.10.2023 г.)
</t>
  </si>
  <si>
    <t>О_2400032426</t>
  </si>
  <si>
    <t xml:space="preserve">Строительство КЛ-0,4 кВ  от ТП-41, L=60 м., кабельного киоска, пр. Октябрьский, уч. 99,  г. Всеволожск. (ИП Кочарян С.Н.  ОД-№ 23/Д-512 от 19.10.2023 г.)
</t>
  </si>
  <si>
    <t>O_2420032427</t>
  </si>
  <si>
    <t>Строительство КЛ-0,4 кВ. Установка КК-15/6. ТП-15 пр. Октябрьский, пр. Октябрьский, д. 113, г. Всеволожск   (ООО «ФЕРМА НА НЕВЕ» 21/Д-635 от 15.12.21 г.)</t>
  </si>
  <si>
    <t>О_2400032425</t>
  </si>
  <si>
    <t>Строительство КЛ-0,4  L-130 м., ул.Баркановская, уч. 123, г. Всеволожск (ИП Смольников И.А. 24/Д-004 от 25.01.24 г.)</t>
  </si>
  <si>
    <t>O_2400032423</t>
  </si>
  <si>
    <t>Строительств  КЛ-0,4 кВ от РУ-0,4 кВ ТП-154А, L= 150,  пр. Всеволожский, д. 54., г. Всеволожск ( Мустафаев И.Ф. 20/Д-575 от 08.12.20</t>
  </si>
  <si>
    <t>L_2100003246</t>
  </si>
  <si>
    <t>1.6.7</t>
  </si>
  <si>
    <t>автомобиль легковой ВАЗ (НИВА)</t>
  </si>
  <si>
    <t>J_2000000433</t>
  </si>
  <si>
    <t>1.6.8</t>
  </si>
  <si>
    <t>J_2100000435</t>
  </si>
  <si>
    <t>1.6.9</t>
  </si>
  <si>
    <t>J_2300000440</t>
  </si>
  <si>
    <t>1.6.10</t>
  </si>
  <si>
    <t>J_2400000442</t>
  </si>
  <si>
    <t>1.6.11</t>
  </si>
  <si>
    <t>Прицепной измельчитель ТОРНАДО М350</t>
  </si>
  <si>
    <t>О_2400000459</t>
  </si>
  <si>
    <t xml:space="preserve">Реконструкция ВЛИ-0,4 кВ ТП-119 фид. 5, L=170 м., ул. Окружная, г. Всеволожск (Ананко Г.Ю. № ОД-№23/Д-044 от 01.03.2023 г.)
</t>
  </si>
  <si>
    <t>Финансирование капитальных вложений 2024 года, млн. рублей (с НДС)</t>
  </si>
  <si>
    <t>Освоение капитальных вложений 2024 года, млн. рублей (без НДС)</t>
  </si>
  <si>
    <t>1.2.2.1.39</t>
  </si>
  <si>
    <t>1.2.2.1.40</t>
  </si>
  <si>
    <t>1.2.2.1.41</t>
  </si>
  <si>
    <t>1.2.2.1.42</t>
  </si>
  <si>
    <t>1.2.2.1.43</t>
  </si>
  <si>
    <t>1.2.2.1.44</t>
  </si>
  <si>
    <t>1.2.2.1.45</t>
  </si>
  <si>
    <t>1.2.2.1.46</t>
  </si>
  <si>
    <t>1.2.2.1.47</t>
  </si>
  <si>
    <t>1.2.2.1.48</t>
  </si>
  <si>
    <t>1.4.21</t>
  </si>
  <si>
    <t>1.4.22</t>
  </si>
  <si>
    <t>1.4.23</t>
  </si>
  <si>
    <t>1.4.24</t>
  </si>
  <si>
    <t>1.4.25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</si>
</sst>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 , serif ;mso-fa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1" fillId="0" borderId="0"/>
  </cellStyleXfs>
  <cellXfs count="91">
    <xf numFmtId="0" fontId="0" fillId="0" borderId="0" xfId="0"/>
    <xf numFmtId="2" fontId="1" fillId="0" borderId="8" xfId="0" applyNumberFormat="1" applyFont="1" applyFill="1" applyBorder="1" applyAlignment="1">
      <alignment horizontal="center" vertical="center"/>
    </xf>
    <xf numFmtId="4" fontId="5" fillId="0" borderId="8" xfId="1" applyNumberFormat="1" applyFont="1" applyFill="1" applyBorder="1" applyAlignment="1">
      <alignment horizontal="center" vertical="center"/>
    </xf>
    <xf numFmtId="49" fontId="1" fillId="0" borderId="8" xfId="2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2" fontId="5" fillId="0" borderId="8" xfId="1" applyNumberFormat="1" applyFont="1" applyFill="1" applyBorder="1" applyAlignment="1">
      <alignment horizontal="center" vertical="center"/>
    </xf>
    <xf numFmtId="49" fontId="5" fillId="0" borderId="8" xfId="1" applyNumberFormat="1" applyFont="1" applyFill="1" applyBorder="1" applyAlignment="1">
      <alignment horizontal="center" vertical="center"/>
    </xf>
    <xf numFmtId="2" fontId="9" fillId="0" borderId="8" xfId="1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49" fontId="5" fillId="0" borderId="8" xfId="2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wrapText="1"/>
    </xf>
    <xf numFmtId="0" fontId="1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vertical="top" wrapText="1"/>
    </xf>
    <xf numFmtId="0" fontId="1" fillId="0" borderId="0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1" xfId="0" applyNumberFormat="1" applyFont="1" applyFill="1" applyBorder="1" applyAlignment="1"/>
    <xf numFmtId="0" fontId="1" fillId="0" borderId="0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vertical="top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textRotation="90" wrapText="1"/>
    </xf>
    <xf numFmtId="0" fontId="1" fillId="0" borderId="8" xfId="0" applyNumberFormat="1" applyFont="1" applyFill="1" applyBorder="1" applyAlignment="1">
      <alignment horizontal="center" vertical="top"/>
    </xf>
    <xf numFmtId="0" fontId="1" fillId="0" borderId="8" xfId="0" applyNumberFormat="1" applyFont="1" applyFill="1" applyBorder="1" applyAlignment="1">
      <alignment horizontal="center" vertical="top" wrapText="1"/>
    </xf>
    <xf numFmtId="49" fontId="3" fillId="0" borderId="8" xfId="1" applyNumberFormat="1" applyFont="1" applyFill="1" applyBorder="1" applyAlignment="1">
      <alignment horizontal="center" vertical="center"/>
    </xf>
    <xf numFmtId="49" fontId="3" fillId="0" borderId="8" xfId="1" applyNumberFormat="1" applyFont="1" applyFill="1" applyBorder="1" applyAlignment="1">
      <alignment horizontal="center" vertical="center" wrapText="1"/>
    </xf>
    <xf numFmtId="0" fontId="3" fillId="0" borderId="8" xfId="1" applyNumberFormat="1" applyFont="1" applyFill="1" applyBorder="1" applyAlignment="1">
      <alignment horizontal="center" vertical="center"/>
    </xf>
    <xf numFmtId="2" fontId="8" fillId="0" borderId="12" xfId="1" applyNumberFormat="1" applyFont="1" applyFill="1" applyBorder="1" applyAlignment="1">
      <alignment horizontal="center" vertical="center"/>
    </xf>
    <xf numFmtId="2" fontId="8" fillId="0" borderId="11" xfId="1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49" fontId="3" fillId="0" borderId="8" xfId="2" applyNumberFormat="1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center" vertical="center" wrapText="1"/>
    </xf>
    <xf numFmtId="2" fontId="8" fillId="0" borderId="8" xfId="1" applyNumberFormat="1" applyFont="1" applyFill="1" applyBorder="1" applyAlignment="1">
      <alignment horizontal="center" vertical="center"/>
    </xf>
    <xf numFmtId="2" fontId="8" fillId="0" borderId="8" xfId="0" applyNumberFormat="1" applyFont="1" applyFill="1" applyBorder="1" applyAlignment="1">
      <alignment horizontal="center" vertical="center"/>
    </xf>
    <xf numFmtId="2" fontId="1" fillId="0" borderId="8" xfId="4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2" applyFont="1" applyFill="1" applyBorder="1" applyAlignment="1">
      <alignment horizontal="left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2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4" xfId="2" applyNumberFormat="1" applyFont="1" applyFill="1" applyBorder="1" applyAlignment="1">
      <alignment horizontal="center" vertical="center"/>
    </xf>
    <xf numFmtId="2" fontId="1" fillId="0" borderId="8" xfId="5" applyNumberFormat="1" applyFont="1" applyFill="1" applyBorder="1" applyAlignment="1">
      <alignment horizontal="center" vertical="center"/>
    </xf>
    <xf numFmtId="49" fontId="6" fillId="0" borderId="8" xfId="1" applyNumberFormat="1" applyFont="1" applyFill="1" applyBorder="1" applyAlignment="1">
      <alignment horizontal="center" vertical="center"/>
    </xf>
    <xf numFmtId="49" fontId="6" fillId="0" borderId="8" xfId="1" applyNumberFormat="1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/>
    </xf>
    <xf numFmtId="2" fontId="10" fillId="0" borderId="8" xfId="1" applyNumberFormat="1" applyFont="1" applyFill="1" applyBorder="1" applyAlignment="1">
      <alignment horizontal="center" vertical="center"/>
    </xf>
    <xf numFmtId="49" fontId="1" fillId="0" borderId="8" xfId="2" applyNumberFormat="1" applyFont="1" applyFill="1" applyBorder="1" applyAlignment="1">
      <alignment horizontal="center" vertical="center" wrapText="1"/>
    </xf>
    <xf numFmtId="2" fontId="9" fillId="0" borderId="8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2" fontId="5" fillId="0" borderId="8" xfId="2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49" fontId="1" fillId="0" borderId="8" xfId="2" applyNumberFormat="1" applyFont="1" applyFill="1" applyBorder="1" applyAlignment="1">
      <alignment horizontal="left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1" fontId="12" fillId="0" borderId="8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49" fontId="4" fillId="0" borderId="8" xfId="2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/>
    </xf>
    <xf numFmtId="0" fontId="6" fillId="0" borderId="8" xfId="0" applyFont="1" applyFill="1" applyBorder="1" applyAlignment="1">
      <alignment horizontal="left" vertical="center" wrapText="1"/>
    </xf>
    <xf numFmtId="49" fontId="4" fillId="0" borderId="8" xfId="1" applyNumberFormat="1" applyFont="1" applyFill="1" applyBorder="1" applyAlignment="1">
      <alignment horizontal="center" vertical="center"/>
    </xf>
    <xf numFmtId="0" fontId="4" fillId="0" borderId="8" xfId="3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2" applyNumberFormat="1" applyFont="1" applyFill="1" applyBorder="1" applyAlignment="1">
      <alignment horizontal="left" vertical="center" wrapText="1"/>
    </xf>
    <xf numFmtId="1" fontId="5" fillId="0" borderId="8" xfId="0" applyNumberFormat="1" applyFont="1" applyFill="1" applyBorder="1" applyAlignment="1">
      <alignment horizontal="center" vertical="center" wrapText="1"/>
    </xf>
    <xf numFmtId="1" fontId="5" fillId="0" borderId="8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>
      <alignment horizontal="left" vertical="center"/>
    </xf>
    <xf numFmtId="49" fontId="5" fillId="0" borderId="11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111 2" xfId="4"/>
    <cellStyle name="Обычный 17" xfId="3"/>
    <cellStyle name="Обычный 3 2" xfId="5"/>
    <cellStyle name="Обычный 7" xfId="1"/>
    <cellStyle name="Обычный 7 13" xfId="2"/>
  </cellStyles>
  <dxfs count="618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CC99FF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4" tint="0.59996337778862885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CCFF"/>
        </patternFill>
      </fill>
    </dxf>
    <dxf>
      <fill>
        <patternFill>
          <bgColor theme="4" tint="0.59996337778862885"/>
        </patternFill>
      </fill>
    </dxf>
    <dxf>
      <fill>
        <patternFill>
          <bgColor rgb="FFFFCCFF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59996337778862885"/>
        </patternFill>
      </fill>
    </dxf>
    <dxf>
      <font>
        <strike val="0"/>
        <color rgb="FFFFFFFF"/>
      </font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CC99FF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4" tint="0.59996337778862885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CCFF"/>
        </patternFill>
      </fill>
    </dxf>
    <dxf>
      <fill>
        <patternFill>
          <bgColor theme="4" tint="0.59996337778862885"/>
        </patternFill>
      </fill>
    </dxf>
    <dxf>
      <fill>
        <patternFill>
          <bgColor rgb="FFFFCCFF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59996337778862885"/>
        </patternFill>
      </fill>
    </dxf>
    <dxf>
      <font>
        <strike val="0"/>
        <color rgb="FFFFFFFF"/>
      </font>
    </dxf>
  </dxfs>
  <tableStyles count="0" defaultTableStyle="TableStyleMedium9" defaultPivotStyle="PivotStyleLight16"/>
  <colors>
    <mruColors>
      <color rgb="FFFFCC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133"/>
  <sheetViews>
    <sheetView tabSelected="1" zoomScale="75" zoomScaleNormal="75" workbookViewId="0">
      <selection activeCell="A2" sqref="A2"/>
    </sheetView>
  </sheetViews>
  <sheetFormatPr defaultColWidth="9.140625" defaultRowHeight="15.75"/>
  <cols>
    <col min="1" max="1" width="9.42578125" style="4" customWidth="1"/>
    <col min="2" max="2" width="53.85546875" style="11" customWidth="1"/>
    <col min="3" max="3" width="18" style="4" customWidth="1"/>
    <col min="4" max="4" width="7.5703125" style="4" customWidth="1"/>
    <col min="5" max="5" width="9.42578125" style="4" customWidth="1"/>
    <col min="6" max="6" width="6.85546875" style="4" customWidth="1"/>
    <col min="7" max="7" width="9.85546875" style="4" customWidth="1"/>
    <col min="8" max="8" width="8.5703125" style="4" customWidth="1"/>
    <col min="9" max="9" width="7.140625" style="4" customWidth="1"/>
    <col min="10" max="10" width="9.85546875" style="4" customWidth="1"/>
    <col min="11" max="11" width="6.85546875" style="4" customWidth="1"/>
    <col min="12" max="12" width="9.85546875" style="4" customWidth="1"/>
    <col min="13" max="13" width="6.42578125" style="4" customWidth="1"/>
    <col min="14" max="14" width="5.85546875" style="4" customWidth="1"/>
    <col min="15" max="28" width="7.5703125" style="4" customWidth="1"/>
    <col min="29" max="29" width="10.85546875" style="4" customWidth="1"/>
    <col min="30" max="30" width="7.5703125" style="4" customWidth="1"/>
    <col min="31" max="31" width="9.85546875" style="4" customWidth="1"/>
    <col min="32" max="35" width="7.5703125" style="4" customWidth="1"/>
    <col min="36" max="36" width="11" style="4" customWidth="1"/>
    <col min="37" max="55" width="7.5703125" style="4" customWidth="1"/>
    <col min="56" max="243" width="9.140625" style="4"/>
    <col min="244" max="244" width="5.5703125" style="4" customWidth="1"/>
    <col min="245" max="245" width="13.5703125" style="4" customWidth="1"/>
    <col min="246" max="246" width="8.85546875" style="4" customWidth="1"/>
    <col min="247" max="247" width="4.5703125" style="4" customWidth="1"/>
    <col min="248" max="272" width="3.42578125" style="4" customWidth="1"/>
    <col min="273" max="273" width="4.5703125" style="4" customWidth="1"/>
    <col min="274" max="298" width="3.42578125" style="4" customWidth="1"/>
    <col min="299" max="499" width="9.140625" style="4"/>
    <col min="500" max="500" width="5.5703125" style="4" customWidth="1"/>
    <col min="501" max="501" width="13.5703125" style="4" customWidth="1"/>
    <col min="502" max="502" width="8.85546875" style="4" customWidth="1"/>
    <col min="503" max="503" width="4.5703125" style="4" customWidth="1"/>
    <col min="504" max="528" width="3.42578125" style="4" customWidth="1"/>
    <col min="529" max="529" width="4.5703125" style="4" customWidth="1"/>
    <col min="530" max="554" width="3.42578125" style="4" customWidth="1"/>
    <col min="555" max="755" width="9.140625" style="4"/>
    <col min="756" max="756" width="5.5703125" style="4" customWidth="1"/>
    <col min="757" max="757" width="13.5703125" style="4" customWidth="1"/>
    <col min="758" max="758" width="8.85546875" style="4" customWidth="1"/>
    <col min="759" max="759" width="4.5703125" style="4" customWidth="1"/>
    <col min="760" max="784" width="3.42578125" style="4" customWidth="1"/>
    <col min="785" max="785" width="4.5703125" style="4" customWidth="1"/>
    <col min="786" max="810" width="3.42578125" style="4" customWidth="1"/>
    <col min="811" max="1011" width="9.140625" style="4"/>
    <col min="1012" max="1012" width="5.5703125" style="4" customWidth="1"/>
    <col min="1013" max="1013" width="13.5703125" style="4" customWidth="1"/>
    <col min="1014" max="1014" width="8.85546875" style="4" customWidth="1"/>
    <col min="1015" max="1015" width="4.5703125" style="4" customWidth="1"/>
    <col min="1016" max="1040" width="3.42578125" style="4" customWidth="1"/>
    <col min="1041" max="1041" width="4.5703125" style="4" customWidth="1"/>
    <col min="1042" max="1066" width="3.42578125" style="4" customWidth="1"/>
    <col min="1067" max="1267" width="9.140625" style="4"/>
    <col min="1268" max="1268" width="5.5703125" style="4" customWidth="1"/>
    <col min="1269" max="1269" width="13.5703125" style="4" customWidth="1"/>
    <col min="1270" max="1270" width="8.85546875" style="4" customWidth="1"/>
    <col min="1271" max="1271" width="4.5703125" style="4" customWidth="1"/>
    <col min="1272" max="1296" width="3.42578125" style="4" customWidth="1"/>
    <col min="1297" max="1297" width="4.5703125" style="4" customWidth="1"/>
    <col min="1298" max="1322" width="3.42578125" style="4" customWidth="1"/>
    <col min="1323" max="1523" width="9.140625" style="4"/>
    <col min="1524" max="1524" width="5.5703125" style="4" customWidth="1"/>
    <col min="1525" max="1525" width="13.5703125" style="4" customWidth="1"/>
    <col min="1526" max="1526" width="8.85546875" style="4" customWidth="1"/>
    <col min="1527" max="1527" width="4.5703125" style="4" customWidth="1"/>
    <col min="1528" max="1552" width="3.42578125" style="4" customWidth="1"/>
    <col min="1553" max="1553" width="4.5703125" style="4" customWidth="1"/>
    <col min="1554" max="1578" width="3.42578125" style="4" customWidth="1"/>
    <col min="1579" max="1779" width="9.140625" style="4"/>
    <col min="1780" max="1780" width="5.5703125" style="4" customWidth="1"/>
    <col min="1781" max="1781" width="13.5703125" style="4" customWidth="1"/>
    <col min="1782" max="1782" width="8.85546875" style="4" customWidth="1"/>
    <col min="1783" max="1783" width="4.5703125" style="4" customWidth="1"/>
    <col min="1784" max="1808" width="3.42578125" style="4" customWidth="1"/>
    <col min="1809" max="1809" width="4.5703125" style="4" customWidth="1"/>
    <col min="1810" max="1834" width="3.42578125" style="4" customWidth="1"/>
    <col min="1835" max="2035" width="9.140625" style="4"/>
    <col min="2036" max="2036" width="5.5703125" style="4" customWidth="1"/>
    <col min="2037" max="2037" width="13.5703125" style="4" customWidth="1"/>
    <col min="2038" max="2038" width="8.85546875" style="4" customWidth="1"/>
    <col min="2039" max="2039" width="4.5703125" style="4" customWidth="1"/>
    <col min="2040" max="2064" width="3.42578125" style="4" customWidth="1"/>
    <col min="2065" max="2065" width="4.5703125" style="4" customWidth="1"/>
    <col min="2066" max="2090" width="3.42578125" style="4" customWidth="1"/>
    <col min="2091" max="2291" width="9.140625" style="4"/>
    <col min="2292" max="2292" width="5.5703125" style="4" customWidth="1"/>
    <col min="2293" max="2293" width="13.5703125" style="4" customWidth="1"/>
    <col min="2294" max="2294" width="8.85546875" style="4" customWidth="1"/>
    <col min="2295" max="2295" width="4.5703125" style="4" customWidth="1"/>
    <col min="2296" max="2320" width="3.42578125" style="4" customWidth="1"/>
    <col min="2321" max="2321" width="4.5703125" style="4" customWidth="1"/>
    <col min="2322" max="2346" width="3.42578125" style="4" customWidth="1"/>
    <col min="2347" max="2547" width="9.140625" style="4"/>
    <col min="2548" max="2548" width="5.5703125" style="4" customWidth="1"/>
    <col min="2549" max="2549" width="13.5703125" style="4" customWidth="1"/>
    <col min="2550" max="2550" width="8.85546875" style="4" customWidth="1"/>
    <col min="2551" max="2551" width="4.5703125" style="4" customWidth="1"/>
    <col min="2552" max="2576" width="3.42578125" style="4" customWidth="1"/>
    <col min="2577" max="2577" width="4.5703125" style="4" customWidth="1"/>
    <col min="2578" max="2602" width="3.42578125" style="4" customWidth="1"/>
    <col min="2603" max="2803" width="9.140625" style="4"/>
    <col min="2804" max="2804" width="5.5703125" style="4" customWidth="1"/>
    <col min="2805" max="2805" width="13.5703125" style="4" customWidth="1"/>
    <col min="2806" max="2806" width="8.85546875" style="4" customWidth="1"/>
    <col min="2807" max="2807" width="4.5703125" style="4" customWidth="1"/>
    <col min="2808" max="2832" width="3.42578125" style="4" customWidth="1"/>
    <col min="2833" max="2833" width="4.5703125" style="4" customWidth="1"/>
    <col min="2834" max="2858" width="3.42578125" style="4" customWidth="1"/>
    <col min="2859" max="3059" width="9.140625" style="4"/>
    <col min="3060" max="3060" width="5.5703125" style="4" customWidth="1"/>
    <col min="3061" max="3061" width="13.5703125" style="4" customWidth="1"/>
    <col min="3062" max="3062" width="8.85546875" style="4" customWidth="1"/>
    <col min="3063" max="3063" width="4.5703125" style="4" customWidth="1"/>
    <col min="3064" max="3088" width="3.42578125" style="4" customWidth="1"/>
    <col min="3089" max="3089" width="4.5703125" style="4" customWidth="1"/>
    <col min="3090" max="3114" width="3.42578125" style="4" customWidth="1"/>
    <col min="3115" max="3315" width="9.140625" style="4"/>
    <col min="3316" max="3316" width="5.5703125" style="4" customWidth="1"/>
    <col min="3317" max="3317" width="13.5703125" style="4" customWidth="1"/>
    <col min="3318" max="3318" width="8.85546875" style="4" customWidth="1"/>
    <col min="3319" max="3319" width="4.5703125" style="4" customWidth="1"/>
    <col min="3320" max="3344" width="3.42578125" style="4" customWidth="1"/>
    <col min="3345" max="3345" width="4.5703125" style="4" customWidth="1"/>
    <col min="3346" max="3370" width="3.42578125" style="4" customWidth="1"/>
    <col min="3371" max="3571" width="9.140625" style="4"/>
    <col min="3572" max="3572" width="5.5703125" style="4" customWidth="1"/>
    <col min="3573" max="3573" width="13.5703125" style="4" customWidth="1"/>
    <col min="3574" max="3574" width="8.85546875" style="4" customWidth="1"/>
    <col min="3575" max="3575" width="4.5703125" style="4" customWidth="1"/>
    <col min="3576" max="3600" width="3.42578125" style="4" customWidth="1"/>
    <col min="3601" max="3601" width="4.5703125" style="4" customWidth="1"/>
    <col min="3602" max="3626" width="3.42578125" style="4" customWidth="1"/>
    <col min="3627" max="3827" width="9.140625" style="4"/>
    <col min="3828" max="3828" width="5.5703125" style="4" customWidth="1"/>
    <col min="3829" max="3829" width="13.5703125" style="4" customWidth="1"/>
    <col min="3830" max="3830" width="8.85546875" style="4" customWidth="1"/>
    <col min="3831" max="3831" width="4.5703125" style="4" customWidth="1"/>
    <col min="3832" max="3856" width="3.42578125" style="4" customWidth="1"/>
    <col min="3857" max="3857" width="4.5703125" style="4" customWidth="1"/>
    <col min="3858" max="3882" width="3.42578125" style="4" customWidth="1"/>
    <col min="3883" max="4083" width="9.140625" style="4"/>
    <col min="4084" max="4084" width="5.5703125" style="4" customWidth="1"/>
    <col min="4085" max="4085" width="13.5703125" style="4" customWidth="1"/>
    <col min="4086" max="4086" width="8.85546875" style="4" customWidth="1"/>
    <col min="4087" max="4087" width="4.5703125" style="4" customWidth="1"/>
    <col min="4088" max="4112" width="3.42578125" style="4" customWidth="1"/>
    <col min="4113" max="4113" width="4.5703125" style="4" customWidth="1"/>
    <col min="4114" max="4138" width="3.42578125" style="4" customWidth="1"/>
    <col min="4139" max="4339" width="9.140625" style="4"/>
    <col min="4340" max="4340" width="5.5703125" style="4" customWidth="1"/>
    <col min="4341" max="4341" width="13.5703125" style="4" customWidth="1"/>
    <col min="4342" max="4342" width="8.85546875" style="4" customWidth="1"/>
    <col min="4343" max="4343" width="4.5703125" style="4" customWidth="1"/>
    <col min="4344" max="4368" width="3.42578125" style="4" customWidth="1"/>
    <col min="4369" max="4369" width="4.5703125" style="4" customWidth="1"/>
    <col min="4370" max="4394" width="3.42578125" style="4" customWidth="1"/>
    <col min="4395" max="4595" width="9.140625" style="4"/>
    <col min="4596" max="4596" width="5.5703125" style="4" customWidth="1"/>
    <col min="4597" max="4597" width="13.5703125" style="4" customWidth="1"/>
    <col min="4598" max="4598" width="8.85546875" style="4" customWidth="1"/>
    <col min="4599" max="4599" width="4.5703125" style="4" customWidth="1"/>
    <col min="4600" max="4624" width="3.42578125" style="4" customWidth="1"/>
    <col min="4625" max="4625" width="4.5703125" style="4" customWidth="1"/>
    <col min="4626" max="4650" width="3.42578125" style="4" customWidth="1"/>
    <col min="4651" max="4851" width="9.140625" style="4"/>
    <col min="4852" max="4852" width="5.5703125" style="4" customWidth="1"/>
    <col min="4853" max="4853" width="13.5703125" style="4" customWidth="1"/>
    <col min="4854" max="4854" width="8.85546875" style="4" customWidth="1"/>
    <col min="4855" max="4855" width="4.5703125" style="4" customWidth="1"/>
    <col min="4856" max="4880" width="3.42578125" style="4" customWidth="1"/>
    <col min="4881" max="4881" width="4.5703125" style="4" customWidth="1"/>
    <col min="4882" max="4906" width="3.42578125" style="4" customWidth="1"/>
    <col min="4907" max="5107" width="9.140625" style="4"/>
    <col min="5108" max="5108" width="5.5703125" style="4" customWidth="1"/>
    <col min="5109" max="5109" width="13.5703125" style="4" customWidth="1"/>
    <col min="5110" max="5110" width="8.85546875" style="4" customWidth="1"/>
    <col min="5111" max="5111" width="4.5703125" style="4" customWidth="1"/>
    <col min="5112" max="5136" width="3.42578125" style="4" customWidth="1"/>
    <col min="5137" max="5137" width="4.5703125" style="4" customWidth="1"/>
    <col min="5138" max="5162" width="3.42578125" style="4" customWidth="1"/>
    <col min="5163" max="5363" width="9.140625" style="4"/>
    <col min="5364" max="5364" width="5.5703125" style="4" customWidth="1"/>
    <col min="5365" max="5365" width="13.5703125" style="4" customWidth="1"/>
    <col min="5366" max="5366" width="8.85546875" style="4" customWidth="1"/>
    <col min="5367" max="5367" width="4.5703125" style="4" customWidth="1"/>
    <col min="5368" max="5392" width="3.42578125" style="4" customWidth="1"/>
    <col min="5393" max="5393" width="4.5703125" style="4" customWidth="1"/>
    <col min="5394" max="5418" width="3.42578125" style="4" customWidth="1"/>
    <col min="5419" max="5619" width="9.140625" style="4"/>
    <col min="5620" max="5620" width="5.5703125" style="4" customWidth="1"/>
    <col min="5621" max="5621" width="13.5703125" style="4" customWidth="1"/>
    <col min="5622" max="5622" width="8.85546875" style="4" customWidth="1"/>
    <col min="5623" max="5623" width="4.5703125" style="4" customWidth="1"/>
    <col min="5624" max="5648" width="3.42578125" style="4" customWidth="1"/>
    <col min="5649" max="5649" width="4.5703125" style="4" customWidth="1"/>
    <col min="5650" max="5674" width="3.42578125" style="4" customWidth="1"/>
    <col min="5675" max="5875" width="9.140625" style="4"/>
    <col min="5876" max="5876" width="5.5703125" style="4" customWidth="1"/>
    <col min="5877" max="5877" width="13.5703125" style="4" customWidth="1"/>
    <col min="5878" max="5878" width="8.85546875" style="4" customWidth="1"/>
    <col min="5879" max="5879" width="4.5703125" style="4" customWidth="1"/>
    <col min="5880" max="5904" width="3.42578125" style="4" customWidth="1"/>
    <col min="5905" max="5905" width="4.5703125" style="4" customWidth="1"/>
    <col min="5906" max="5930" width="3.42578125" style="4" customWidth="1"/>
    <col min="5931" max="6131" width="9.140625" style="4"/>
    <col min="6132" max="6132" width="5.5703125" style="4" customWidth="1"/>
    <col min="6133" max="6133" width="13.5703125" style="4" customWidth="1"/>
    <col min="6134" max="6134" width="8.85546875" style="4" customWidth="1"/>
    <col min="6135" max="6135" width="4.5703125" style="4" customWidth="1"/>
    <col min="6136" max="6160" width="3.42578125" style="4" customWidth="1"/>
    <col min="6161" max="6161" width="4.5703125" style="4" customWidth="1"/>
    <col min="6162" max="6186" width="3.42578125" style="4" customWidth="1"/>
    <col min="6187" max="6387" width="9.140625" style="4"/>
    <col min="6388" max="6388" width="5.5703125" style="4" customWidth="1"/>
    <col min="6389" max="6389" width="13.5703125" style="4" customWidth="1"/>
    <col min="6390" max="6390" width="8.85546875" style="4" customWidth="1"/>
    <col min="6391" max="6391" width="4.5703125" style="4" customWidth="1"/>
    <col min="6392" max="6416" width="3.42578125" style="4" customWidth="1"/>
    <col min="6417" max="6417" width="4.5703125" style="4" customWidth="1"/>
    <col min="6418" max="6442" width="3.42578125" style="4" customWidth="1"/>
    <col min="6443" max="6643" width="9.140625" style="4"/>
    <col min="6644" max="6644" width="5.5703125" style="4" customWidth="1"/>
    <col min="6645" max="6645" width="13.5703125" style="4" customWidth="1"/>
    <col min="6646" max="6646" width="8.85546875" style="4" customWidth="1"/>
    <col min="6647" max="6647" width="4.5703125" style="4" customWidth="1"/>
    <col min="6648" max="6672" width="3.42578125" style="4" customWidth="1"/>
    <col min="6673" max="6673" width="4.5703125" style="4" customWidth="1"/>
    <col min="6674" max="6698" width="3.42578125" style="4" customWidth="1"/>
    <col min="6699" max="6899" width="9.140625" style="4"/>
    <col min="6900" max="6900" width="5.5703125" style="4" customWidth="1"/>
    <col min="6901" max="6901" width="13.5703125" style="4" customWidth="1"/>
    <col min="6902" max="6902" width="8.85546875" style="4" customWidth="1"/>
    <col min="6903" max="6903" width="4.5703125" style="4" customWidth="1"/>
    <col min="6904" max="6928" width="3.42578125" style="4" customWidth="1"/>
    <col min="6929" max="6929" width="4.5703125" style="4" customWidth="1"/>
    <col min="6930" max="6954" width="3.42578125" style="4" customWidth="1"/>
    <col min="6955" max="7155" width="9.140625" style="4"/>
    <col min="7156" max="7156" width="5.5703125" style="4" customWidth="1"/>
    <col min="7157" max="7157" width="13.5703125" style="4" customWidth="1"/>
    <col min="7158" max="7158" width="8.85546875" style="4" customWidth="1"/>
    <col min="7159" max="7159" width="4.5703125" style="4" customWidth="1"/>
    <col min="7160" max="7184" width="3.42578125" style="4" customWidth="1"/>
    <col min="7185" max="7185" width="4.5703125" style="4" customWidth="1"/>
    <col min="7186" max="7210" width="3.42578125" style="4" customWidth="1"/>
    <col min="7211" max="7411" width="9.140625" style="4"/>
    <col min="7412" max="7412" width="5.5703125" style="4" customWidth="1"/>
    <col min="7413" max="7413" width="13.5703125" style="4" customWidth="1"/>
    <col min="7414" max="7414" width="8.85546875" style="4" customWidth="1"/>
    <col min="7415" max="7415" width="4.5703125" style="4" customWidth="1"/>
    <col min="7416" max="7440" width="3.42578125" style="4" customWidth="1"/>
    <col min="7441" max="7441" width="4.5703125" style="4" customWidth="1"/>
    <col min="7442" max="7466" width="3.42578125" style="4" customWidth="1"/>
    <col min="7467" max="7667" width="9.140625" style="4"/>
    <col min="7668" max="7668" width="5.5703125" style="4" customWidth="1"/>
    <col min="7669" max="7669" width="13.5703125" style="4" customWidth="1"/>
    <col min="7670" max="7670" width="8.85546875" style="4" customWidth="1"/>
    <col min="7671" max="7671" width="4.5703125" style="4" customWidth="1"/>
    <col min="7672" max="7696" width="3.42578125" style="4" customWidth="1"/>
    <col min="7697" max="7697" width="4.5703125" style="4" customWidth="1"/>
    <col min="7698" max="7722" width="3.42578125" style="4" customWidth="1"/>
    <col min="7723" max="7923" width="9.140625" style="4"/>
    <col min="7924" max="7924" width="5.5703125" style="4" customWidth="1"/>
    <col min="7925" max="7925" width="13.5703125" style="4" customWidth="1"/>
    <col min="7926" max="7926" width="8.85546875" style="4" customWidth="1"/>
    <col min="7927" max="7927" width="4.5703125" style="4" customWidth="1"/>
    <col min="7928" max="7952" width="3.42578125" style="4" customWidth="1"/>
    <col min="7953" max="7953" width="4.5703125" style="4" customWidth="1"/>
    <col min="7954" max="7978" width="3.42578125" style="4" customWidth="1"/>
    <col min="7979" max="8179" width="9.140625" style="4"/>
    <col min="8180" max="8180" width="5.5703125" style="4" customWidth="1"/>
    <col min="8181" max="8181" width="13.5703125" style="4" customWidth="1"/>
    <col min="8182" max="8182" width="8.85546875" style="4" customWidth="1"/>
    <col min="8183" max="8183" width="4.5703125" style="4" customWidth="1"/>
    <col min="8184" max="8208" width="3.42578125" style="4" customWidth="1"/>
    <col min="8209" max="8209" width="4.5703125" style="4" customWidth="1"/>
    <col min="8210" max="8234" width="3.42578125" style="4" customWidth="1"/>
    <col min="8235" max="8435" width="9.140625" style="4"/>
    <col min="8436" max="8436" width="5.5703125" style="4" customWidth="1"/>
    <col min="8437" max="8437" width="13.5703125" style="4" customWidth="1"/>
    <col min="8438" max="8438" width="8.85546875" style="4" customWidth="1"/>
    <col min="8439" max="8439" width="4.5703125" style="4" customWidth="1"/>
    <col min="8440" max="8464" width="3.42578125" style="4" customWidth="1"/>
    <col min="8465" max="8465" width="4.5703125" style="4" customWidth="1"/>
    <col min="8466" max="8490" width="3.42578125" style="4" customWidth="1"/>
    <col min="8491" max="8691" width="9.140625" style="4"/>
    <col min="8692" max="8692" width="5.5703125" style="4" customWidth="1"/>
    <col min="8693" max="8693" width="13.5703125" style="4" customWidth="1"/>
    <col min="8694" max="8694" width="8.85546875" style="4" customWidth="1"/>
    <col min="8695" max="8695" width="4.5703125" style="4" customWidth="1"/>
    <col min="8696" max="8720" width="3.42578125" style="4" customWidth="1"/>
    <col min="8721" max="8721" width="4.5703125" style="4" customWidth="1"/>
    <col min="8722" max="8746" width="3.42578125" style="4" customWidth="1"/>
    <col min="8747" max="8947" width="9.140625" style="4"/>
    <col min="8948" max="8948" width="5.5703125" style="4" customWidth="1"/>
    <col min="8949" max="8949" width="13.5703125" style="4" customWidth="1"/>
    <col min="8950" max="8950" width="8.85546875" style="4" customWidth="1"/>
    <col min="8951" max="8951" width="4.5703125" style="4" customWidth="1"/>
    <col min="8952" max="8976" width="3.42578125" style="4" customWidth="1"/>
    <col min="8977" max="8977" width="4.5703125" style="4" customWidth="1"/>
    <col min="8978" max="9002" width="3.42578125" style="4" customWidth="1"/>
    <col min="9003" max="9203" width="9.140625" style="4"/>
    <col min="9204" max="9204" width="5.5703125" style="4" customWidth="1"/>
    <col min="9205" max="9205" width="13.5703125" style="4" customWidth="1"/>
    <col min="9206" max="9206" width="8.85546875" style="4" customWidth="1"/>
    <col min="9207" max="9207" width="4.5703125" style="4" customWidth="1"/>
    <col min="9208" max="9232" width="3.42578125" style="4" customWidth="1"/>
    <col min="9233" max="9233" width="4.5703125" style="4" customWidth="1"/>
    <col min="9234" max="9258" width="3.42578125" style="4" customWidth="1"/>
    <col min="9259" max="9459" width="9.140625" style="4"/>
    <col min="9460" max="9460" width="5.5703125" style="4" customWidth="1"/>
    <col min="9461" max="9461" width="13.5703125" style="4" customWidth="1"/>
    <col min="9462" max="9462" width="8.85546875" style="4" customWidth="1"/>
    <col min="9463" max="9463" width="4.5703125" style="4" customWidth="1"/>
    <col min="9464" max="9488" width="3.42578125" style="4" customWidth="1"/>
    <col min="9489" max="9489" width="4.5703125" style="4" customWidth="1"/>
    <col min="9490" max="9514" width="3.42578125" style="4" customWidth="1"/>
    <col min="9515" max="9715" width="9.140625" style="4"/>
    <col min="9716" max="9716" width="5.5703125" style="4" customWidth="1"/>
    <col min="9717" max="9717" width="13.5703125" style="4" customWidth="1"/>
    <col min="9718" max="9718" width="8.85546875" style="4" customWidth="1"/>
    <col min="9719" max="9719" width="4.5703125" style="4" customWidth="1"/>
    <col min="9720" max="9744" width="3.42578125" style="4" customWidth="1"/>
    <col min="9745" max="9745" width="4.5703125" style="4" customWidth="1"/>
    <col min="9746" max="9770" width="3.42578125" style="4" customWidth="1"/>
    <col min="9771" max="9971" width="9.140625" style="4"/>
    <col min="9972" max="9972" width="5.5703125" style="4" customWidth="1"/>
    <col min="9973" max="9973" width="13.5703125" style="4" customWidth="1"/>
    <col min="9974" max="9974" width="8.85546875" style="4" customWidth="1"/>
    <col min="9975" max="9975" width="4.5703125" style="4" customWidth="1"/>
    <col min="9976" max="10000" width="3.42578125" style="4" customWidth="1"/>
    <col min="10001" max="10001" width="4.5703125" style="4" customWidth="1"/>
    <col min="10002" max="10026" width="3.42578125" style="4" customWidth="1"/>
    <col min="10027" max="10227" width="9.140625" style="4"/>
    <col min="10228" max="10228" width="5.5703125" style="4" customWidth="1"/>
    <col min="10229" max="10229" width="13.5703125" style="4" customWidth="1"/>
    <col min="10230" max="10230" width="8.85546875" style="4" customWidth="1"/>
    <col min="10231" max="10231" width="4.5703125" style="4" customWidth="1"/>
    <col min="10232" max="10256" width="3.42578125" style="4" customWidth="1"/>
    <col min="10257" max="10257" width="4.5703125" style="4" customWidth="1"/>
    <col min="10258" max="10282" width="3.42578125" style="4" customWidth="1"/>
    <col min="10283" max="10483" width="9.140625" style="4"/>
    <col min="10484" max="10484" width="5.5703125" style="4" customWidth="1"/>
    <col min="10485" max="10485" width="13.5703125" style="4" customWidth="1"/>
    <col min="10486" max="10486" width="8.85546875" style="4" customWidth="1"/>
    <col min="10487" max="10487" width="4.5703125" style="4" customWidth="1"/>
    <col min="10488" max="10512" width="3.42578125" style="4" customWidth="1"/>
    <col min="10513" max="10513" width="4.5703125" style="4" customWidth="1"/>
    <col min="10514" max="10538" width="3.42578125" style="4" customWidth="1"/>
    <col min="10539" max="10739" width="9.140625" style="4"/>
    <col min="10740" max="10740" width="5.5703125" style="4" customWidth="1"/>
    <col min="10741" max="10741" width="13.5703125" style="4" customWidth="1"/>
    <col min="10742" max="10742" width="8.85546875" style="4" customWidth="1"/>
    <col min="10743" max="10743" width="4.5703125" style="4" customWidth="1"/>
    <col min="10744" max="10768" width="3.42578125" style="4" customWidth="1"/>
    <col min="10769" max="10769" width="4.5703125" style="4" customWidth="1"/>
    <col min="10770" max="10794" width="3.42578125" style="4" customWidth="1"/>
    <col min="10795" max="10995" width="9.140625" style="4"/>
    <col min="10996" max="10996" width="5.5703125" style="4" customWidth="1"/>
    <col min="10997" max="10997" width="13.5703125" style="4" customWidth="1"/>
    <col min="10998" max="10998" width="8.85546875" style="4" customWidth="1"/>
    <col min="10999" max="10999" width="4.5703125" style="4" customWidth="1"/>
    <col min="11000" max="11024" width="3.42578125" style="4" customWidth="1"/>
    <col min="11025" max="11025" width="4.5703125" style="4" customWidth="1"/>
    <col min="11026" max="11050" width="3.42578125" style="4" customWidth="1"/>
    <col min="11051" max="11251" width="9.140625" style="4"/>
    <col min="11252" max="11252" width="5.5703125" style="4" customWidth="1"/>
    <col min="11253" max="11253" width="13.5703125" style="4" customWidth="1"/>
    <col min="11254" max="11254" width="8.85546875" style="4" customWidth="1"/>
    <col min="11255" max="11255" width="4.5703125" style="4" customWidth="1"/>
    <col min="11256" max="11280" width="3.42578125" style="4" customWidth="1"/>
    <col min="11281" max="11281" width="4.5703125" style="4" customWidth="1"/>
    <col min="11282" max="11306" width="3.42578125" style="4" customWidth="1"/>
    <col min="11307" max="11507" width="9.140625" style="4"/>
    <col min="11508" max="11508" width="5.5703125" style="4" customWidth="1"/>
    <col min="11509" max="11509" width="13.5703125" style="4" customWidth="1"/>
    <col min="11510" max="11510" width="8.85546875" style="4" customWidth="1"/>
    <col min="11511" max="11511" width="4.5703125" style="4" customWidth="1"/>
    <col min="11512" max="11536" width="3.42578125" style="4" customWidth="1"/>
    <col min="11537" max="11537" width="4.5703125" style="4" customWidth="1"/>
    <col min="11538" max="11562" width="3.42578125" style="4" customWidth="1"/>
    <col min="11563" max="11763" width="9.140625" style="4"/>
    <col min="11764" max="11764" width="5.5703125" style="4" customWidth="1"/>
    <col min="11765" max="11765" width="13.5703125" style="4" customWidth="1"/>
    <col min="11766" max="11766" width="8.85546875" style="4" customWidth="1"/>
    <col min="11767" max="11767" width="4.5703125" style="4" customWidth="1"/>
    <col min="11768" max="11792" width="3.42578125" style="4" customWidth="1"/>
    <col min="11793" max="11793" width="4.5703125" style="4" customWidth="1"/>
    <col min="11794" max="11818" width="3.42578125" style="4" customWidth="1"/>
    <col min="11819" max="12019" width="9.140625" style="4"/>
    <col min="12020" max="12020" width="5.5703125" style="4" customWidth="1"/>
    <col min="12021" max="12021" width="13.5703125" style="4" customWidth="1"/>
    <col min="12022" max="12022" width="8.85546875" style="4" customWidth="1"/>
    <col min="12023" max="12023" width="4.5703125" style="4" customWidth="1"/>
    <col min="12024" max="12048" width="3.42578125" style="4" customWidth="1"/>
    <col min="12049" max="12049" width="4.5703125" style="4" customWidth="1"/>
    <col min="12050" max="12074" width="3.42578125" style="4" customWidth="1"/>
    <col min="12075" max="12275" width="9.140625" style="4"/>
    <col min="12276" max="12276" width="5.5703125" style="4" customWidth="1"/>
    <col min="12277" max="12277" width="13.5703125" style="4" customWidth="1"/>
    <col min="12278" max="12278" width="8.85546875" style="4" customWidth="1"/>
    <col min="12279" max="12279" width="4.5703125" style="4" customWidth="1"/>
    <col min="12280" max="12304" width="3.42578125" style="4" customWidth="1"/>
    <col min="12305" max="12305" width="4.5703125" style="4" customWidth="1"/>
    <col min="12306" max="12330" width="3.42578125" style="4" customWidth="1"/>
    <col min="12331" max="12531" width="9.140625" style="4"/>
    <col min="12532" max="12532" width="5.5703125" style="4" customWidth="1"/>
    <col min="12533" max="12533" width="13.5703125" style="4" customWidth="1"/>
    <col min="12534" max="12534" width="8.85546875" style="4" customWidth="1"/>
    <col min="12535" max="12535" width="4.5703125" style="4" customWidth="1"/>
    <col min="12536" max="12560" width="3.42578125" style="4" customWidth="1"/>
    <col min="12561" max="12561" width="4.5703125" style="4" customWidth="1"/>
    <col min="12562" max="12586" width="3.42578125" style="4" customWidth="1"/>
    <col min="12587" max="12787" width="9.140625" style="4"/>
    <col min="12788" max="12788" width="5.5703125" style="4" customWidth="1"/>
    <col min="12789" max="12789" width="13.5703125" style="4" customWidth="1"/>
    <col min="12790" max="12790" width="8.85546875" style="4" customWidth="1"/>
    <col min="12791" max="12791" width="4.5703125" style="4" customWidth="1"/>
    <col min="12792" max="12816" width="3.42578125" style="4" customWidth="1"/>
    <col min="12817" max="12817" width="4.5703125" style="4" customWidth="1"/>
    <col min="12818" max="12842" width="3.42578125" style="4" customWidth="1"/>
    <col min="12843" max="13043" width="9.140625" style="4"/>
    <col min="13044" max="13044" width="5.5703125" style="4" customWidth="1"/>
    <col min="13045" max="13045" width="13.5703125" style="4" customWidth="1"/>
    <col min="13046" max="13046" width="8.85546875" style="4" customWidth="1"/>
    <col min="13047" max="13047" width="4.5703125" style="4" customWidth="1"/>
    <col min="13048" max="13072" width="3.42578125" style="4" customWidth="1"/>
    <col min="13073" max="13073" width="4.5703125" style="4" customWidth="1"/>
    <col min="13074" max="13098" width="3.42578125" style="4" customWidth="1"/>
    <col min="13099" max="13299" width="9.140625" style="4"/>
    <col min="13300" max="13300" width="5.5703125" style="4" customWidth="1"/>
    <col min="13301" max="13301" width="13.5703125" style="4" customWidth="1"/>
    <col min="13302" max="13302" width="8.85546875" style="4" customWidth="1"/>
    <col min="13303" max="13303" width="4.5703125" style="4" customWidth="1"/>
    <col min="13304" max="13328" width="3.42578125" style="4" customWidth="1"/>
    <col min="13329" max="13329" width="4.5703125" style="4" customWidth="1"/>
    <col min="13330" max="13354" width="3.42578125" style="4" customWidth="1"/>
    <col min="13355" max="13555" width="9.140625" style="4"/>
    <col min="13556" max="13556" width="5.5703125" style="4" customWidth="1"/>
    <col min="13557" max="13557" width="13.5703125" style="4" customWidth="1"/>
    <col min="13558" max="13558" width="8.85546875" style="4" customWidth="1"/>
    <col min="13559" max="13559" width="4.5703125" style="4" customWidth="1"/>
    <col min="13560" max="13584" width="3.42578125" style="4" customWidth="1"/>
    <col min="13585" max="13585" width="4.5703125" style="4" customWidth="1"/>
    <col min="13586" max="13610" width="3.42578125" style="4" customWidth="1"/>
    <col min="13611" max="13811" width="9.140625" style="4"/>
    <col min="13812" max="13812" width="5.5703125" style="4" customWidth="1"/>
    <col min="13813" max="13813" width="13.5703125" style="4" customWidth="1"/>
    <col min="13814" max="13814" width="8.85546875" style="4" customWidth="1"/>
    <col min="13815" max="13815" width="4.5703125" style="4" customWidth="1"/>
    <col min="13816" max="13840" width="3.42578125" style="4" customWidth="1"/>
    <col min="13841" max="13841" width="4.5703125" style="4" customWidth="1"/>
    <col min="13842" max="13866" width="3.42578125" style="4" customWidth="1"/>
    <col min="13867" max="14067" width="9.140625" style="4"/>
    <col min="14068" max="14068" width="5.5703125" style="4" customWidth="1"/>
    <col min="14069" max="14069" width="13.5703125" style="4" customWidth="1"/>
    <col min="14070" max="14070" width="8.85546875" style="4" customWidth="1"/>
    <col min="14071" max="14071" width="4.5703125" style="4" customWidth="1"/>
    <col min="14072" max="14096" width="3.42578125" style="4" customWidth="1"/>
    <col min="14097" max="14097" width="4.5703125" style="4" customWidth="1"/>
    <col min="14098" max="14122" width="3.42578125" style="4" customWidth="1"/>
    <col min="14123" max="14323" width="9.140625" style="4"/>
    <col min="14324" max="14324" width="5.5703125" style="4" customWidth="1"/>
    <col min="14325" max="14325" width="13.5703125" style="4" customWidth="1"/>
    <col min="14326" max="14326" width="8.85546875" style="4" customWidth="1"/>
    <col min="14327" max="14327" width="4.5703125" style="4" customWidth="1"/>
    <col min="14328" max="14352" width="3.42578125" style="4" customWidth="1"/>
    <col min="14353" max="14353" width="4.5703125" style="4" customWidth="1"/>
    <col min="14354" max="14378" width="3.42578125" style="4" customWidth="1"/>
    <col min="14379" max="14579" width="9.140625" style="4"/>
    <col min="14580" max="14580" width="5.5703125" style="4" customWidth="1"/>
    <col min="14581" max="14581" width="13.5703125" style="4" customWidth="1"/>
    <col min="14582" max="14582" width="8.85546875" style="4" customWidth="1"/>
    <col min="14583" max="14583" width="4.5703125" style="4" customWidth="1"/>
    <col min="14584" max="14608" width="3.42578125" style="4" customWidth="1"/>
    <col min="14609" max="14609" width="4.5703125" style="4" customWidth="1"/>
    <col min="14610" max="14634" width="3.42578125" style="4" customWidth="1"/>
    <col min="14635" max="14835" width="9.140625" style="4"/>
    <col min="14836" max="14836" width="5.5703125" style="4" customWidth="1"/>
    <col min="14837" max="14837" width="13.5703125" style="4" customWidth="1"/>
    <col min="14838" max="14838" width="8.85546875" style="4" customWidth="1"/>
    <col min="14839" max="14839" width="4.5703125" style="4" customWidth="1"/>
    <col min="14840" max="14864" width="3.42578125" style="4" customWidth="1"/>
    <col min="14865" max="14865" width="4.5703125" style="4" customWidth="1"/>
    <col min="14866" max="14890" width="3.42578125" style="4" customWidth="1"/>
    <col min="14891" max="15091" width="9.140625" style="4"/>
    <col min="15092" max="15092" width="5.5703125" style="4" customWidth="1"/>
    <col min="15093" max="15093" width="13.5703125" style="4" customWidth="1"/>
    <col min="15094" max="15094" width="8.85546875" style="4" customWidth="1"/>
    <col min="15095" max="15095" width="4.5703125" style="4" customWidth="1"/>
    <col min="15096" max="15120" width="3.42578125" style="4" customWidth="1"/>
    <col min="15121" max="15121" width="4.5703125" style="4" customWidth="1"/>
    <col min="15122" max="15146" width="3.42578125" style="4" customWidth="1"/>
    <col min="15147" max="15347" width="9.140625" style="4"/>
    <col min="15348" max="15348" width="5.5703125" style="4" customWidth="1"/>
    <col min="15349" max="15349" width="13.5703125" style="4" customWidth="1"/>
    <col min="15350" max="15350" width="8.85546875" style="4" customWidth="1"/>
    <col min="15351" max="15351" width="4.5703125" style="4" customWidth="1"/>
    <col min="15352" max="15376" width="3.42578125" style="4" customWidth="1"/>
    <col min="15377" max="15377" width="4.5703125" style="4" customWidth="1"/>
    <col min="15378" max="15402" width="3.42578125" style="4" customWidth="1"/>
    <col min="15403" max="15603" width="9.140625" style="4"/>
    <col min="15604" max="15604" width="5.5703125" style="4" customWidth="1"/>
    <col min="15605" max="15605" width="13.5703125" style="4" customWidth="1"/>
    <col min="15606" max="15606" width="8.85546875" style="4" customWidth="1"/>
    <col min="15607" max="15607" width="4.5703125" style="4" customWidth="1"/>
    <col min="15608" max="15632" width="3.42578125" style="4" customWidth="1"/>
    <col min="15633" max="15633" width="4.5703125" style="4" customWidth="1"/>
    <col min="15634" max="15658" width="3.42578125" style="4" customWidth="1"/>
    <col min="15659" max="15859" width="9.140625" style="4"/>
    <col min="15860" max="15860" width="5.5703125" style="4" customWidth="1"/>
    <col min="15861" max="15861" width="13.5703125" style="4" customWidth="1"/>
    <col min="15862" max="15862" width="8.85546875" style="4" customWidth="1"/>
    <col min="15863" max="15863" width="4.5703125" style="4" customWidth="1"/>
    <col min="15864" max="15888" width="3.42578125" style="4" customWidth="1"/>
    <col min="15889" max="15889" width="4.5703125" style="4" customWidth="1"/>
    <col min="15890" max="15914" width="3.42578125" style="4" customWidth="1"/>
    <col min="15915" max="16115" width="9.140625" style="4"/>
    <col min="16116" max="16116" width="5.5703125" style="4" customWidth="1"/>
    <col min="16117" max="16117" width="13.5703125" style="4" customWidth="1"/>
    <col min="16118" max="16118" width="8.85546875" style="4" customWidth="1"/>
    <col min="16119" max="16119" width="4.5703125" style="4" customWidth="1"/>
    <col min="16120" max="16144" width="3.42578125" style="4" customWidth="1"/>
    <col min="16145" max="16145" width="4.5703125" style="4" customWidth="1"/>
    <col min="16146" max="16170" width="3.42578125" style="4" customWidth="1"/>
    <col min="16171" max="16384" width="9.140625" style="4"/>
  </cols>
  <sheetData>
    <row r="1" spans="1:55">
      <c r="BC1" s="12" t="s">
        <v>0</v>
      </c>
    </row>
    <row r="2" spans="1:55" ht="35.1" customHeight="1">
      <c r="AT2" s="13" t="s">
        <v>1</v>
      </c>
      <c r="AU2" s="13"/>
      <c r="AV2" s="13"/>
      <c r="AW2" s="13"/>
      <c r="AX2" s="13"/>
      <c r="AY2" s="13"/>
      <c r="AZ2" s="13"/>
      <c r="BA2" s="13"/>
      <c r="BB2" s="13"/>
      <c r="BC2" s="13"/>
    </row>
    <row r="3" spans="1:55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</row>
    <row r="4" spans="1:55">
      <c r="U4" s="12" t="s">
        <v>3</v>
      </c>
      <c r="V4" s="15">
        <v>1</v>
      </c>
      <c r="W4" s="16"/>
      <c r="X4" s="14" t="s">
        <v>330</v>
      </c>
      <c r="Y4" s="14"/>
      <c r="Z4" s="15">
        <v>2024</v>
      </c>
      <c r="AA4" s="16"/>
      <c r="AB4" s="4" t="s">
        <v>4</v>
      </c>
    </row>
    <row r="6" spans="1:55">
      <c r="V6" s="17" t="s">
        <v>5</v>
      </c>
      <c r="W6" s="18" t="s">
        <v>119</v>
      </c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9"/>
      <c r="AM6" s="19"/>
      <c r="AN6" s="19"/>
      <c r="AO6" s="19"/>
    </row>
    <row r="7" spans="1:55">
      <c r="W7" s="20" t="s">
        <v>6</v>
      </c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1"/>
      <c r="AM7" s="21"/>
      <c r="AN7" s="21"/>
      <c r="AO7" s="21"/>
    </row>
    <row r="9" spans="1:55">
      <c r="Y9" s="12" t="s">
        <v>7</v>
      </c>
      <c r="Z9" s="15">
        <v>2024</v>
      </c>
      <c r="AA9" s="16"/>
      <c r="AB9" s="4" t="s">
        <v>8</v>
      </c>
    </row>
    <row r="11" spans="1:55">
      <c r="X11" s="12" t="s">
        <v>9</v>
      </c>
      <c r="Y11" s="22" t="s">
        <v>224</v>
      </c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3"/>
      <c r="AO11" s="23"/>
      <c r="AP11" s="23"/>
    </row>
    <row r="12" spans="1:55">
      <c r="Y12" s="24" t="s">
        <v>10</v>
      </c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1"/>
      <c r="AO12" s="21"/>
      <c r="AP12" s="21"/>
    </row>
    <row r="13" spans="1:55" ht="27.6" customHeight="1">
      <c r="E13" s="21"/>
      <c r="F13" s="21"/>
      <c r="G13" s="21"/>
      <c r="H13" s="21"/>
      <c r="I13" s="21"/>
    </row>
    <row r="14" spans="1:55">
      <c r="A14" s="25" t="s">
        <v>11</v>
      </c>
      <c r="B14" s="25" t="s">
        <v>12</v>
      </c>
      <c r="C14" s="25" t="s">
        <v>13</v>
      </c>
      <c r="D14" s="26" t="s">
        <v>385</v>
      </c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8"/>
      <c r="AD14" s="29" t="s">
        <v>386</v>
      </c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1"/>
    </row>
    <row r="15" spans="1:55">
      <c r="A15" s="32"/>
      <c r="B15" s="32"/>
      <c r="C15" s="32"/>
      <c r="D15" s="33" t="s">
        <v>14</v>
      </c>
      <c r="E15" s="34" t="s">
        <v>15</v>
      </c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6"/>
      <c r="AD15" s="37" t="s">
        <v>14</v>
      </c>
      <c r="AE15" s="26" t="s">
        <v>15</v>
      </c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8"/>
    </row>
    <row r="16" spans="1:55">
      <c r="A16" s="32"/>
      <c r="B16" s="32"/>
      <c r="C16" s="32"/>
      <c r="D16" s="25" t="s">
        <v>16</v>
      </c>
      <c r="E16" s="26" t="s">
        <v>16</v>
      </c>
      <c r="F16" s="27"/>
      <c r="G16" s="27"/>
      <c r="H16" s="27"/>
      <c r="I16" s="28"/>
      <c r="J16" s="26" t="s">
        <v>17</v>
      </c>
      <c r="K16" s="27"/>
      <c r="L16" s="27"/>
      <c r="M16" s="27"/>
      <c r="N16" s="28"/>
      <c r="O16" s="26" t="s">
        <v>18</v>
      </c>
      <c r="P16" s="27"/>
      <c r="Q16" s="27"/>
      <c r="R16" s="27"/>
      <c r="S16" s="28"/>
      <c r="T16" s="26" t="s">
        <v>19</v>
      </c>
      <c r="U16" s="27"/>
      <c r="V16" s="27"/>
      <c r="W16" s="27"/>
      <c r="X16" s="28"/>
      <c r="Y16" s="26" t="s">
        <v>20</v>
      </c>
      <c r="Z16" s="27"/>
      <c r="AA16" s="27"/>
      <c r="AB16" s="27"/>
      <c r="AC16" s="28"/>
      <c r="AD16" s="25" t="s">
        <v>16</v>
      </c>
      <c r="AE16" s="26" t="s">
        <v>16</v>
      </c>
      <c r="AF16" s="27"/>
      <c r="AG16" s="27"/>
      <c r="AH16" s="27"/>
      <c r="AI16" s="28"/>
      <c r="AJ16" s="26" t="s">
        <v>17</v>
      </c>
      <c r="AK16" s="27"/>
      <c r="AL16" s="27"/>
      <c r="AM16" s="27"/>
      <c r="AN16" s="28"/>
      <c r="AO16" s="26" t="s">
        <v>18</v>
      </c>
      <c r="AP16" s="27"/>
      <c r="AQ16" s="27"/>
      <c r="AR16" s="27"/>
      <c r="AS16" s="28"/>
      <c r="AT16" s="26" t="s">
        <v>19</v>
      </c>
      <c r="AU16" s="27"/>
      <c r="AV16" s="27"/>
      <c r="AW16" s="27"/>
      <c r="AX16" s="28"/>
      <c r="AY16" s="26" t="s">
        <v>20</v>
      </c>
      <c r="AZ16" s="27"/>
      <c r="BA16" s="27"/>
      <c r="BB16" s="27"/>
      <c r="BC16" s="28"/>
    </row>
    <row r="17" spans="1:55" ht="168" customHeight="1">
      <c r="A17" s="32"/>
      <c r="B17" s="32"/>
      <c r="C17" s="32"/>
      <c r="D17" s="38"/>
      <c r="E17" s="39" t="s">
        <v>21</v>
      </c>
      <c r="F17" s="39" t="s">
        <v>22</v>
      </c>
      <c r="G17" s="39" t="s">
        <v>23</v>
      </c>
      <c r="H17" s="39" t="s">
        <v>24</v>
      </c>
      <c r="I17" s="39" t="s">
        <v>25</v>
      </c>
      <c r="J17" s="39" t="s">
        <v>21</v>
      </c>
      <c r="K17" s="39" t="s">
        <v>22</v>
      </c>
      <c r="L17" s="39" t="s">
        <v>23</v>
      </c>
      <c r="M17" s="39" t="s">
        <v>24</v>
      </c>
      <c r="N17" s="39" t="s">
        <v>25</v>
      </c>
      <c r="O17" s="39" t="s">
        <v>21</v>
      </c>
      <c r="P17" s="39" t="s">
        <v>22</v>
      </c>
      <c r="Q17" s="39" t="s">
        <v>23</v>
      </c>
      <c r="R17" s="39" t="s">
        <v>24</v>
      </c>
      <c r="S17" s="39" t="s">
        <v>25</v>
      </c>
      <c r="T17" s="39" t="s">
        <v>21</v>
      </c>
      <c r="U17" s="39" t="s">
        <v>22</v>
      </c>
      <c r="V17" s="39" t="s">
        <v>23</v>
      </c>
      <c r="W17" s="39" t="s">
        <v>24</v>
      </c>
      <c r="X17" s="39" t="s">
        <v>25</v>
      </c>
      <c r="Y17" s="39" t="s">
        <v>21</v>
      </c>
      <c r="Z17" s="39" t="s">
        <v>22</v>
      </c>
      <c r="AA17" s="39" t="s">
        <v>23</v>
      </c>
      <c r="AB17" s="39" t="s">
        <v>24</v>
      </c>
      <c r="AC17" s="39" t="s">
        <v>25</v>
      </c>
      <c r="AD17" s="38"/>
      <c r="AE17" s="39" t="s">
        <v>21</v>
      </c>
      <c r="AF17" s="39" t="s">
        <v>22</v>
      </c>
      <c r="AG17" s="39" t="s">
        <v>23</v>
      </c>
      <c r="AH17" s="39" t="s">
        <v>24</v>
      </c>
      <c r="AI17" s="39" t="s">
        <v>25</v>
      </c>
      <c r="AJ17" s="39" t="s">
        <v>21</v>
      </c>
      <c r="AK17" s="39" t="s">
        <v>22</v>
      </c>
      <c r="AL17" s="39" t="s">
        <v>23</v>
      </c>
      <c r="AM17" s="39" t="s">
        <v>24</v>
      </c>
      <c r="AN17" s="39" t="s">
        <v>25</v>
      </c>
      <c r="AO17" s="39" t="s">
        <v>21</v>
      </c>
      <c r="AP17" s="39" t="s">
        <v>22</v>
      </c>
      <c r="AQ17" s="39" t="s">
        <v>23</v>
      </c>
      <c r="AR17" s="39" t="s">
        <v>24</v>
      </c>
      <c r="AS17" s="39" t="s">
        <v>25</v>
      </c>
      <c r="AT17" s="39" t="s">
        <v>21</v>
      </c>
      <c r="AU17" s="39" t="s">
        <v>22</v>
      </c>
      <c r="AV17" s="39" t="s">
        <v>23</v>
      </c>
      <c r="AW17" s="39" t="s">
        <v>24</v>
      </c>
      <c r="AX17" s="39" t="s">
        <v>25</v>
      </c>
      <c r="AY17" s="39" t="s">
        <v>21</v>
      </c>
      <c r="AZ17" s="39" t="s">
        <v>22</v>
      </c>
      <c r="BA17" s="39" t="s">
        <v>23</v>
      </c>
      <c r="BB17" s="39" t="s">
        <v>24</v>
      </c>
      <c r="BC17" s="39" t="s">
        <v>25</v>
      </c>
    </row>
    <row r="18" spans="1:55" ht="16.5" thickBot="1">
      <c r="A18" s="40">
        <v>1</v>
      </c>
      <c r="B18" s="41">
        <v>2</v>
      </c>
      <c r="C18" s="40">
        <v>3</v>
      </c>
      <c r="D18" s="40">
        <v>4</v>
      </c>
      <c r="E18" s="40" t="s">
        <v>26</v>
      </c>
      <c r="F18" s="40" t="s">
        <v>27</v>
      </c>
      <c r="G18" s="40" t="s">
        <v>28</v>
      </c>
      <c r="H18" s="40" t="s">
        <v>29</v>
      </c>
      <c r="I18" s="40" t="s">
        <v>30</v>
      </c>
      <c r="J18" s="40" t="s">
        <v>31</v>
      </c>
      <c r="K18" s="40" t="s">
        <v>32</v>
      </c>
      <c r="L18" s="40" t="s">
        <v>33</v>
      </c>
      <c r="M18" s="40" t="s">
        <v>34</v>
      </c>
      <c r="N18" s="40" t="s">
        <v>35</v>
      </c>
      <c r="O18" s="40" t="s">
        <v>36</v>
      </c>
      <c r="P18" s="40" t="s">
        <v>37</v>
      </c>
      <c r="Q18" s="40" t="s">
        <v>38</v>
      </c>
      <c r="R18" s="40" t="s">
        <v>39</v>
      </c>
      <c r="S18" s="40" t="s">
        <v>40</v>
      </c>
      <c r="T18" s="40" t="s">
        <v>41</v>
      </c>
      <c r="U18" s="40" t="s">
        <v>42</v>
      </c>
      <c r="V18" s="40" t="s">
        <v>43</v>
      </c>
      <c r="W18" s="40" t="s">
        <v>44</v>
      </c>
      <c r="X18" s="40" t="s">
        <v>45</v>
      </c>
      <c r="Y18" s="40" t="s">
        <v>46</v>
      </c>
      <c r="Z18" s="40" t="s">
        <v>47</v>
      </c>
      <c r="AA18" s="40" t="s">
        <v>48</v>
      </c>
      <c r="AB18" s="40" t="s">
        <v>49</v>
      </c>
      <c r="AC18" s="40" t="s">
        <v>50</v>
      </c>
      <c r="AD18" s="40">
        <v>6</v>
      </c>
      <c r="AE18" s="40" t="s">
        <v>51</v>
      </c>
      <c r="AF18" s="40" t="s">
        <v>52</v>
      </c>
      <c r="AG18" s="40" t="s">
        <v>53</v>
      </c>
      <c r="AH18" s="40" t="s">
        <v>54</v>
      </c>
      <c r="AI18" s="40" t="s">
        <v>55</v>
      </c>
      <c r="AJ18" s="40" t="s">
        <v>56</v>
      </c>
      <c r="AK18" s="40" t="s">
        <v>57</v>
      </c>
      <c r="AL18" s="40" t="s">
        <v>58</v>
      </c>
      <c r="AM18" s="40" t="s">
        <v>59</v>
      </c>
      <c r="AN18" s="40" t="s">
        <v>60</v>
      </c>
      <c r="AO18" s="40" t="s">
        <v>61</v>
      </c>
      <c r="AP18" s="40" t="s">
        <v>62</v>
      </c>
      <c r="AQ18" s="40" t="s">
        <v>63</v>
      </c>
      <c r="AR18" s="40" t="s">
        <v>64</v>
      </c>
      <c r="AS18" s="40" t="s">
        <v>65</v>
      </c>
      <c r="AT18" s="40" t="s">
        <v>66</v>
      </c>
      <c r="AU18" s="40" t="s">
        <v>67</v>
      </c>
      <c r="AV18" s="40" t="s">
        <v>68</v>
      </c>
      <c r="AW18" s="40" t="s">
        <v>69</v>
      </c>
      <c r="AX18" s="40" t="s">
        <v>70</v>
      </c>
      <c r="AY18" s="40" t="s">
        <v>71</v>
      </c>
      <c r="AZ18" s="40" t="s">
        <v>72</v>
      </c>
      <c r="BA18" s="40" t="s">
        <v>73</v>
      </c>
      <c r="BB18" s="40" t="s">
        <v>74</v>
      </c>
      <c r="BC18" s="40" t="s">
        <v>75</v>
      </c>
    </row>
    <row r="19" spans="1:55" ht="16.5" thickBot="1">
      <c r="A19" s="42">
        <v>0</v>
      </c>
      <c r="B19" s="43" t="s">
        <v>21</v>
      </c>
      <c r="C19" s="44">
        <v>0</v>
      </c>
      <c r="D19" s="45">
        <f>D21+D31+D95+D122</f>
        <v>539.12249901423002</v>
      </c>
      <c r="E19" s="45">
        <f>E21+E31+E95+E122</f>
        <v>148.53413713400002</v>
      </c>
      <c r="F19" s="45">
        <f>F21+F31+F95+F122</f>
        <v>9.8892545319999989</v>
      </c>
      <c r="G19" s="45">
        <f>G21+G31+G95+G122</f>
        <v>110.398967876</v>
      </c>
      <c r="H19" s="45">
        <f>H21+H31+H95+H122</f>
        <v>16.231804056000001</v>
      </c>
      <c r="I19" s="45">
        <f>I21+I31+I95+I122</f>
        <v>4.4026099199999997</v>
      </c>
      <c r="J19" s="45">
        <f>J21+J31+J95+J122</f>
        <v>58.136530124000004</v>
      </c>
      <c r="K19" s="45">
        <f>K21+K31+K95+K122</f>
        <v>2.633918832</v>
      </c>
      <c r="L19" s="45">
        <f>L21+L31+L95+L122</f>
        <v>36.335214684</v>
      </c>
      <c r="M19" s="45">
        <f>M21+M31+M95+M122</f>
        <v>17.650481544000002</v>
      </c>
      <c r="N19" s="45">
        <f>N21+N31+N95+N122</f>
        <v>1.516915064</v>
      </c>
      <c r="O19" s="45">
        <f>O21+O31+O95+O122</f>
        <v>90.397607010000002</v>
      </c>
      <c r="P19" s="45">
        <f>P21+P31+P95+P122</f>
        <v>7.2553356999999989</v>
      </c>
      <c r="Q19" s="45">
        <f>Q21+Q31+Q95+Q122</f>
        <v>74.063753192000007</v>
      </c>
      <c r="R19" s="45">
        <f>R21+R31+R95+R122</f>
        <v>4.2107955119999998</v>
      </c>
      <c r="S19" s="45">
        <f>S21+S31+S95+S122</f>
        <v>4.867722606000001</v>
      </c>
      <c r="T19" s="45">
        <f>T21+T31+T95+T122</f>
        <v>0</v>
      </c>
      <c r="U19" s="45">
        <f>U21+U31+U95+U122</f>
        <v>0</v>
      </c>
      <c r="V19" s="45">
        <f>V21+V31+V95+V122</f>
        <v>0</v>
      </c>
      <c r="W19" s="45">
        <f>W21+W31+W95+W122</f>
        <v>0</v>
      </c>
      <c r="X19" s="45">
        <f>X21+X31+X95+X122</f>
        <v>0</v>
      </c>
      <c r="Y19" s="45">
        <f>Y21+Y31+Y95+Y122</f>
        <v>0</v>
      </c>
      <c r="Z19" s="45">
        <f>Z21+Z31+Z95+Z122</f>
        <v>0</v>
      </c>
      <c r="AA19" s="45">
        <f>AA21+AA31+AA95+AA122</f>
        <v>0</v>
      </c>
      <c r="AB19" s="45">
        <f>AB21+AB31+AB95+AB122</f>
        <v>0</v>
      </c>
      <c r="AC19" s="45">
        <f>AC21+AC31+AC95+AC122</f>
        <v>0</v>
      </c>
      <c r="AD19" s="45">
        <f>AD21+AD31+AD95+AD122</f>
        <v>449.28120000000001</v>
      </c>
      <c r="AE19" s="46">
        <f>AE21+AE31+AE95+AE122</f>
        <v>141.40333337999999</v>
      </c>
      <c r="AF19" s="45">
        <f>AF21+AF31+AF95+AF122</f>
        <v>6.0281977700000002</v>
      </c>
      <c r="AG19" s="45">
        <f>AG21+AG31+AG95+AG122</f>
        <v>117.08171557000003</v>
      </c>
      <c r="AH19" s="45">
        <f>AH21+AH31+AH95+AH122</f>
        <v>13.465244420000001</v>
      </c>
      <c r="AI19" s="45">
        <f>AI21+AI31+AI95+AI122</f>
        <v>4.8281756199999997</v>
      </c>
      <c r="AJ19" s="45">
        <f>AJ21+AJ31+AJ95+AJ122</f>
        <v>50.712589160000007</v>
      </c>
      <c r="AK19" s="45">
        <f>AK21+AK31+AK95+AK122</f>
        <v>1.6993749899999999</v>
      </c>
      <c r="AL19" s="45">
        <f>AL21+AL31+AL95+AL122</f>
        <v>38.869394470000003</v>
      </c>
      <c r="AM19" s="45">
        <f>AM21+AM31+AM95+AM122</f>
        <v>9.7248227400000005</v>
      </c>
      <c r="AN19" s="45">
        <f>AN21+AN31+AN95+AN122</f>
        <v>0.41899695999999997</v>
      </c>
      <c r="AO19" s="45">
        <f>AO21+AO31+AO95+AO122</f>
        <v>90.690744220000013</v>
      </c>
      <c r="AP19" s="45">
        <f>AP21+AP31+AP95+AP122</f>
        <v>4.3288227800000003</v>
      </c>
      <c r="AQ19" s="45">
        <f>AQ21+AQ31+AQ95+AQ122</f>
        <v>78.212321099999997</v>
      </c>
      <c r="AR19" s="45">
        <f>AR21+AR31+AR95+AR122</f>
        <v>3.7404216799999999</v>
      </c>
      <c r="AS19" s="45">
        <f>AS21+AS31+AS95+AS122</f>
        <v>4.4091786599999994</v>
      </c>
      <c r="AT19" s="45">
        <f>AT21+AT31+AT95+AT122</f>
        <v>0</v>
      </c>
      <c r="AU19" s="45">
        <f>AU21+AU31+AU95+AU122</f>
        <v>0</v>
      </c>
      <c r="AV19" s="45">
        <f>AV21+AV31+AV95+AV122</f>
        <v>0</v>
      </c>
      <c r="AW19" s="45">
        <f>AW21+AW31+AW95+AW122</f>
        <v>0</v>
      </c>
      <c r="AX19" s="45">
        <f>AX21+AX31+AX95+AX122</f>
        <v>0</v>
      </c>
      <c r="AY19" s="45">
        <f>AY21+AY31+AY95+AY122</f>
        <v>0</v>
      </c>
      <c r="AZ19" s="45">
        <f>AZ21+AZ31+AZ95+AZ122</f>
        <v>0</v>
      </c>
      <c r="BA19" s="45">
        <f>BA21+BA31+BA95+BA122</f>
        <v>0</v>
      </c>
      <c r="BB19" s="45">
        <f>BB21+BB31+BB95+BB122</f>
        <v>0</v>
      </c>
      <c r="BC19" s="45">
        <f>BC21+BC31+BC95+BC122</f>
        <v>0</v>
      </c>
    </row>
    <row r="20" spans="1:55">
      <c r="A20" s="47">
        <v>1</v>
      </c>
      <c r="B20" s="47" t="s">
        <v>76</v>
      </c>
      <c r="C20" s="47" t="s">
        <v>77</v>
      </c>
      <c r="D20" s="46">
        <f t="shared" ref="D20" si="0">D19</f>
        <v>539.12249901423002</v>
      </c>
      <c r="E20" s="46">
        <f t="shared" ref="E20:BC20" si="1">E19</f>
        <v>148.53413713400002</v>
      </c>
      <c r="F20" s="46">
        <f t="shared" si="1"/>
        <v>9.8892545319999989</v>
      </c>
      <c r="G20" s="46">
        <f t="shared" si="1"/>
        <v>110.398967876</v>
      </c>
      <c r="H20" s="46">
        <f t="shared" si="1"/>
        <v>16.231804056000001</v>
      </c>
      <c r="I20" s="46">
        <f t="shared" si="1"/>
        <v>4.4026099199999997</v>
      </c>
      <c r="J20" s="46">
        <f t="shared" si="1"/>
        <v>58.136530124000004</v>
      </c>
      <c r="K20" s="46">
        <f t="shared" si="1"/>
        <v>2.633918832</v>
      </c>
      <c r="L20" s="46">
        <f t="shared" si="1"/>
        <v>36.335214684</v>
      </c>
      <c r="M20" s="46">
        <f t="shared" si="1"/>
        <v>17.650481544000002</v>
      </c>
      <c r="N20" s="46">
        <f t="shared" si="1"/>
        <v>1.516915064</v>
      </c>
      <c r="O20" s="46">
        <f t="shared" si="1"/>
        <v>90.397607010000002</v>
      </c>
      <c r="P20" s="46">
        <f t="shared" si="1"/>
        <v>7.2553356999999989</v>
      </c>
      <c r="Q20" s="46">
        <f t="shared" si="1"/>
        <v>74.063753192000007</v>
      </c>
      <c r="R20" s="46">
        <f t="shared" si="1"/>
        <v>4.2107955119999998</v>
      </c>
      <c r="S20" s="46">
        <f t="shared" si="1"/>
        <v>4.867722606000001</v>
      </c>
      <c r="T20" s="46">
        <f t="shared" si="1"/>
        <v>0</v>
      </c>
      <c r="U20" s="46">
        <f t="shared" si="1"/>
        <v>0</v>
      </c>
      <c r="V20" s="46">
        <f t="shared" si="1"/>
        <v>0</v>
      </c>
      <c r="W20" s="46">
        <f t="shared" si="1"/>
        <v>0</v>
      </c>
      <c r="X20" s="46">
        <f t="shared" si="1"/>
        <v>0</v>
      </c>
      <c r="Y20" s="46">
        <f t="shared" si="1"/>
        <v>0</v>
      </c>
      <c r="Z20" s="46">
        <f t="shared" si="1"/>
        <v>0</v>
      </c>
      <c r="AA20" s="46">
        <f t="shared" si="1"/>
        <v>0</v>
      </c>
      <c r="AB20" s="46">
        <f t="shared" si="1"/>
        <v>0</v>
      </c>
      <c r="AC20" s="46">
        <f t="shared" si="1"/>
        <v>0</v>
      </c>
      <c r="AD20" s="46">
        <f t="shared" si="1"/>
        <v>449.28120000000001</v>
      </c>
      <c r="AE20" s="46">
        <f t="shared" si="1"/>
        <v>141.40333337999999</v>
      </c>
      <c r="AF20" s="46">
        <f t="shared" si="1"/>
        <v>6.0281977700000002</v>
      </c>
      <c r="AG20" s="46">
        <f t="shared" si="1"/>
        <v>117.08171557000003</v>
      </c>
      <c r="AH20" s="46">
        <f t="shared" si="1"/>
        <v>13.465244420000001</v>
      </c>
      <c r="AI20" s="46">
        <f t="shared" si="1"/>
        <v>4.8281756199999997</v>
      </c>
      <c r="AJ20" s="46">
        <f t="shared" si="1"/>
        <v>50.712589160000007</v>
      </c>
      <c r="AK20" s="46">
        <f t="shared" si="1"/>
        <v>1.6993749899999999</v>
      </c>
      <c r="AL20" s="46">
        <f t="shared" si="1"/>
        <v>38.869394470000003</v>
      </c>
      <c r="AM20" s="46">
        <f t="shared" si="1"/>
        <v>9.7248227400000005</v>
      </c>
      <c r="AN20" s="46">
        <f t="shared" si="1"/>
        <v>0.41899695999999997</v>
      </c>
      <c r="AO20" s="46">
        <f t="shared" si="1"/>
        <v>90.690744220000013</v>
      </c>
      <c r="AP20" s="46">
        <f t="shared" si="1"/>
        <v>4.3288227800000003</v>
      </c>
      <c r="AQ20" s="46">
        <f t="shared" si="1"/>
        <v>78.212321099999997</v>
      </c>
      <c r="AR20" s="46">
        <f t="shared" si="1"/>
        <v>3.7404216799999999</v>
      </c>
      <c r="AS20" s="46">
        <f t="shared" si="1"/>
        <v>4.4091786599999994</v>
      </c>
      <c r="AT20" s="46">
        <f t="shared" si="1"/>
        <v>0</v>
      </c>
      <c r="AU20" s="46">
        <f t="shared" si="1"/>
        <v>0</v>
      </c>
      <c r="AV20" s="46">
        <f t="shared" si="1"/>
        <v>0</v>
      </c>
      <c r="AW20" s="46">
        <f t="shared" si="1"/>
        <v>0</v>
      </c>
      <c r="AX20" s="46">
        <f t="shared" si="1"/>
        <v>0</v>
      </c>
      <c r="AY20" s="46">
        <f t="shared" si="1"/>
        <v>0</v>
      </c>
      <c r="AZ20" s="46">
        <f t="shared" si="1"/>
        <v>0</v>
      </c>
      <c r="BA20" s="46">
        <f t="shared" si="1"/>
        <v>0</v>
      </c>
      <c r="BB20" s="46">
        <f t="shared" si="1"/>
        <v>0</v>
      </c>
      <c r="BC20" s="46">
        <f t="shared" si="1"/>
        <v>0</v>
      </c>
    </row>
    <row r="21" spans="1:55" ht="31.5">
      <c r="A21" s="48" t="s">
        <v>78</v>
      </c>
      <c r="B21" s="49" t="s">
        <v>79</v>
      </c>
      <c r="C21" s="47" t="s">
        <v>77</v>
      </c>
      <c r="D21" s="50">
        <f>D22</f>
        <v>418.86457999999999</v>
      </c>
      <c r="E21" s="50">
        <f t="shared" ref="E21:BC21" si="2">E22</f>
        <v>101.80931335</v>
      </c>
      <c r="F21" s="50">
        <f t="shared" si="2"/>
        <v>6.0276608399999994</v>
      </c>
      <c r="G21" s="50">
        <f t="shared" si="2"/>
        <v>80.8076449</v>
      </c>
      <c r="H21" s="50">
        <f t="shared" si="2"/>
        <v>6.8357101080000007</v>
      </c>
      <c r="I21" s="50">
        <f t="shared" si="2"/>
        <v>0.52679675199999998</v>
      </c>
      <c r="J21" s="50">
        <f t="shared" si="2"/>
        <v>41.459011187999998</v>
      </c>
      <c r="K21" s="50">
        <f t="shared" si="2"/>
        <v>1.4988492239999998</v>
      </c>
      <c r="L21" s="50">
        <f t="shared" si="2"/>
        <v>31.518977616000001</v>
      </c>
      <c r="M21" s="50">
        <f t="shared" si="2"/>
        <v>8.2543875960000008</v>
      </c>
      <c r="N21" s="50">
        <f t="shared" si="2"/>
        <v>0.18679675199999998</v>
      </c>
      <c r="O21" s="50">
        <f t="shared" si="2"/>
        <v>60.350302162000006</v>
      </c>
      <c r="P21" s="50">
        <f t="shared" si="2"/>
        <v>4.5288116159999996</v>
      </c>
      <c r="Q21" s="50">
        <f t="shared" si="2"/>
        <v>49.288667283999999</v>
      </c>
      <c r="R21" s="50">
        <f t="shared" si="2"/>
        <v>4.2107955119999998</v>
      </c>
      <c r="S21" s="50">
        <f t="shared" si="2"/>
        <v>2.3220277500000002</v>
      </c>
      <c r="T21" s="50">
        <f t="shared" si="2"/>
        <v>0</v>
      </c>
      <c r="U21" s="50">
        <f t="shared" si="2"/>
        <v>0</v>
      </c>
      <c r="V21" s="50">
        <f t="shared" si="2"/>
        <v>0</v>
      </c>
      <c r="W21" s="50">
        <f t="shared" si="2"/>
        <v>0</v>
      </c>
      <c r="X21" s="50">
        <f t="shared" si="2"/>
        <v>0</v>
      </c>
      <c r="Y21" s="50">
        <f t="shared" si="2"/>
        <v>0</v>
      </c>
      <c r="Z21" s="50">
        <f t="shared" si="2"/>
        <v>0</v>
      </c>
      <c r="AA21" s="50">
        <f t="shared" si="2"/>
        <v>0</v>
      </c>
      <c r="AB21" s="50">
        <f t="shared" si="2"/>
        <v>0</v>
      </c>
      <c r="AC21" s="50">
        <f t="shared" si="2"/>
        <v>0</v>
      </c>
      <c r="AD21" s="50">
        <f t="shared" si="2"/>
        <v>349.05119999999999</v>
      </c>
      <c r="AE21" s="50">
        <f t="shared" si="2"/>
        <v>100.06150531</v>
      </c>
      <c r="AF21" s="50">
        <f t="shared" si="2"/>
        <v>3.4190863</v>
      </c>
      <c r="AG21" s="50">
        <f t="shared" si="2"/>
        <v>90.570321980000017</v>
      </c>
      <c r="AH21" s="50">
        <f t="shared" si="2"/>
        <v>5.63516613</v>
      </c>
      <c r="AI21" s="50">
        <f t="shared" si="2"/>
        <v>0.43693090000000001</v>
      </c>
      <c r="AJ21" s="50">
        <f t="shared" si="2"/>
        <v>37.92014665</v>
      </c>
      <c r="AK21" s="50">
        <f t="shared" si="2"/>
        <v>1.0390335900000001</v>
      </c>
      <c r="AL21" s="50">
        <f t="shared" si="2"/>
        <v>34.830704650000001</v>
      </c>
      <c r="AM21" s="50">
        <f t="shared" si="2"/>
        <v>1.8947444499999999</v>
      </c>
      <c r="AN21" s="50">
        <f t="shared" si="2"/>
        <v>0.15566395999999999</v>
      </c>
      <c r="AO21" s="50">
        <f t="shared" si="2"/>
        <v>62.141358660000009</v>
      </c>
      <c r="AP21" s="50">
        <f t="shared" si="2"/>
        <v>2.3800527100000002</v>
      </c>
      <c r="AQ21" s="50">
        <f t="shared" si="2"/>
        <v>55.739617330000002</v>
      </c>
      <c r="AR21" s="50">
        <f t="shared" si="2"/>
        <v>3.7404216799999999</v>
      </c>
      <c r="AS21" s="50">
        <f t="shared" si="2"/>
        <v>0.28126694000000002</v>
      </c>
      <c r="AT21" s="50">
        <f t="shared" si="2"/>
        <v>0</v>
      </c>
      <c r="AU21" s="50">
        <f t="shared" si="2"/>
        <v>0</v>
      </c>
      <c r="AV21" s="50">
        <f t="shared" si="2"/>
        <v>0</v>
      </c>
      <c r="AW21" s="50">
        <f t="shared" si="2"/>
        <v>0</v>
      </c>
      <c r="AX21" s="50">
        <f t="shared" si="2"/>
        <v>0</v>
      </c>
      <c r="AY21" s="50">
        <f t="shared" si="2"/>
        <v>0</v>
      </c>
      <c r="AZ21" s="50">
        <f t="shared" si="2"/>
        <v>0</v>
      </c>
      <c r="BA21" s="50">
        <f t="shared" si="2"/>
        <v>0</v>
      </c>
      <c r="BB21" s="50">
        <f t="shared" si="2"/>
        <v>0</v>
      </c>
      <c r="BC21" s="50">
        <f t="shared" si="2"/>
        <v>0</v>
      </c>
    </row>
    <row r="22" spans="1:55" ht="47.25">
      <c r="A22" s="48" t="s">
        <v>80</v>
      </c>
      <c r="B22" s="49" t="s">
        <v>81</v>
      </c>
      <c r="C22" s="47" t="s">
        <v>77</v>
      </c>
      <c r="D22" s="50">
        <f>SUM(D23:D25)</f>
        <v>418.86457999999999</v>
      </c>
      <c r="E22" s="50">
        <f t="shared" ref="E22:BC22" si="3">SUM(E23:E25)</f>
        <v>101.80931335</v>
      </c>
      <c r="F22" s="50">
        <f t="shared" si="3"/>
        <v>6.0276608399999994</v>
      </c>
      <c r="G22" s="50">
        <f t="shared" si="3"/>
        <v>80.8076449</v>
      </c>
      <c r="H22" s="50">
        <f t="shared" si="3"/>
        <v>6.8357101080000007</v>
      </c>
      <c r="I22" s="50">
        <f t="shared" si="3"/>
        <v>0.52679675199999998</v>
      </c>
      <c r="J22" s="50">
        <f t="shared" si="3"/>
        <v>41.459011187999998</v>
      </c>
      <c r="K22" s="50">
        <f t="shared" si="3"/>
        <v>1.4988492239999998</v>
      </c>
      <c r="L22" s="50">
        <f t="shared" si="3"/>
        <v>31.518977616000001</v>
      </c>
      <c r="M22" s="50">
        <f t="shared" si="3"/>
        <v>8.2543875960000008</v>
      </c>
      <c r="N22" s="50">
        <f t="shared" si="3"/>
        <v>0.18679675199999998</v>
      </c>
      <c r="O22" s="50">
        <f t="shared" si="3"/>
        <v>60.350302162000006</v>
      </c>
      <c r="P22" s="50">
        <f t="shared" si="3"/>
        <v>4.5288116159999996</v>
      </c>
      <c r="Q22" s="50">
        <f t="shared" si="3"/>
        <v>49.288667283999999</v>
      </c>
      <c r="R22" s="50">
        <f t="shared" si="3"/>
        <v>4.2107955119999998</v>
      </c>
      <c r="S22" s="50">
        <f t="shared" si="3"/>
        <v>2.3220277500000002</v>
      </c>
      <c r="T22" s="50">
        <f t="shared" si="3"/>
        <v>0</v>
      </c>
      <c r="U22" s="50">
        <f t="shared" si="3"/>
        <v>0</v>
      </c>
      <c r="V22" s="50">
        <f t="shared" si="3"/>
        <v>0</v>
      </c>
      <c r="W22" s="50">
        <f t="shared" si="3"/>
        <v>0</v>
      </c>
      <c r="X22" s="50">
        <f t="shared" si="3"/>
        <v>0</v>
      </c>
      <c r="Y22" s="50">
        <f t="shared" si="3"/>
        <v>0</v>
      </c>
      <c r="Z22" s="50">
        <f t="shared" si="3"/>
        <v>0</v>
      </c>
      <c r="AA22" s="50">
        <f t="shared" si="3"/>
        <v>0</v>
      </c>
      <c r="AB22" s="50">
        <f t="shared" si="3"/>
        <v>0</v>
      </c>
      <c r="AC22" s="50">
        <f t="shared" si="3"/>
        <v>0</v>
      </c>
      <c r="AD22" s="50">
        <f t="shared" si="3"/>
        <v>349.05119999999999</v>
      </c>
      <c r="AE22" s="50">
        <f t="shared" si="3"/>
        <v>100.06150531</v>
      </c>
      <c r="AF22" s="50">
        <f t="shared" si="3"/>
        <v>3.4190863</v>
      </c>
      <c r="AG22" s="50">
        <f t="shared" si="3"/>
        <v>90.570321980000017</v>
      </c>
      <c r="AH22" s="50">
        <f t="shared" si="3"/>
        <v>5.63516613</v>
      </c>
      <c r="AI22" s="50">
        <f t="shared" si="3"/>
        <v>0.43693090000000001</v>
      </c>
      <c r="AJ22" s="50">
        <f t="shared" si="3"/>
        <v>37.92014665</v>
      </c>
      <c r="AK22" s="50">
        <f t="shared" si="3"/>
        <v>1.0390335900000001</v>
      </c>
      <c r="AL22" s="50">
        <f t="shared" si="3"/>
        <v>34.830704650000001</v>
      </c>
      <c r="AM22" s="50">
        <f t="shared" si="3"/>
        <v>1.8947444499999999</v>
      </c>
      <c r="AN22" s="50">
        <f t="shared" si="3"/>
        <v>0.15566395999999999</v>
      </c>
      <c r="AO22" s="50">
        <f t="shared" si="3"/>
        <v>62.141358660000009</v>
      </c>
      <c r="AP22" s="50">
        <f t="shared" si="3"/>
        <v>2.3800527100000002</v>
      </c>
      <c r="AQ22" s="50">
        <f t="shared" si="3"/>
        <v>55.739617330000002</v>
      </c>
      <c r="AR22" s="50">
        <f t="shared" si="3"/>
        <v>3.7404216799999999</v>
      </c>
      <c r="AS22" s="50">
        <f t="shared" si="3"/>
        <v>0.28126694000000002</v>
      </c>
      <c r="AT22" s="50">
        <f t="shared" si="3"/>
        <v>0</v>
      </c>
      <c r="AU22" s="50">
        <f t="shared" si="3"/>
        <v>0</v>
      </c>
      <c r="AV22" s="50">
        <f t="shared" si="3"/>
        <v>0</v>
      </c>
      <c r="AW22" s="50">
        <f t="shared" si="3"/>
        <v>0</v>
      </c>
      <c r="AX22" s="50">
        <f t="shared" si="3"/>
        <v>0</v>
      </c>
      <c r="AY22" s="50">
        <f t="shared" si="3"/>
        <v>0</v>
      </c>
      <c r="AZ22" s="50">
        <f t="shared" si="3"/>
        <v>0</v>
      </c>
      <c r="BA22" s="50">
        <f t="shared" si="3"/>
        <v>0</v>
      </c>
      <c r="BB22" s="50">
        <f t="shared" si="3"/>
        <v>0</v>
      </c>
      <c r="BC22" s="50">
        <f t="shared" si="3"/>
        <v>0</v>
      </c>
    </row>
    <row r="23" spans="1:55" ht="63">
      <c r="A23" s="42" t="s">
        <v>82</v>
      </c>
      <c r="B23" s="43" t="s">
        <v>83</v>
      </c>
      <c r="C23" s="44" t="s">
        <v>77</v>
      </c>
      <c r="D23" s="51">
        <v>29.500019999999999</v>
      </c>
      <c r="E23" s="1">
        <f t="shared" ref="E23:I24" si="4">J23+O23+T23+Y23</f>
        <v>23.443485356</v>
      </c>
      <c r="F23" s="1">
        <f t="shared" si="4"/>
        <v>1.9259070239999998</v>
      </c>
      <c r="G23" s="1">
        <f t="shared" si="4"/>
        <v>15.3753283</v>
      </c>
      <c r="H23" s="1">
        <f t="shared" si="4"/>
        <v>5.6154532800000005</v>
      </c>
      <c r="I23" s="1">
        <f t="shared" si="4"/>
        <v>0.52679675199999998</v>
      </c>
      <c r="J23" s="1">
        <f>SUM(K23:N23)</f>
        <v>6.5395636319999992</v>
      </c>
      <c r="K23" s="1">
        <f>0.48498775*1.2</f>
        <v>0.58198529999999993</v>
      </c>
      <c r="L23" s="1">
        <f>3.07944025*1.2</f>
        <v>3.6953282999999999</v>
      </c>
      <c r="M23" s="1">
        <f>1.7295444*1.2</f>
        <v>2.0754532800000001</v>
      </c>
      <c r="N23" s="1">
        <f>0.15566396*1.2</f>
        <v>0.18679675199999998</v>
      </c>
      <c r="O23" s="1">
        <f>SUM(P23:S23)</f>
        <v>16.903921724</v>
      </c>
      <c r="P23" s="1">
        <v>1.3439217239999999</v>
      </c>
      <c r="Q23" s="1">
        <v>11.68</v>
      </c>
      <c r="R23" s="1">
        <v>3.54</v>
      </c>
      <c r="S23" s="1">
        <v>0.34</v>
      </c>
      <c r="T23" s="1">
        <f>SUM(U23:X23)</f>
        <v>0</v>
      </c>
      <c r="U23" s="1">
        <v>0</v>
      </c>
      <c r="V23" s="1">
        <v>0</v>
      </c>
      <c r="W23" s="1">
        <v>0</v>
      </c>
      <c r="X23" s="1">
        <v>0</v>
      </c>
      <c r="Y23" s="1">
        <f>SUM(Z23:AC23)</f>
        <v>0</v>
      </c>
      <c r="Z23" s="1">
        <v>0</v>
      </c>
      <c r="AA23" s="1">
        <v>0</v>
      </c>
      <c r="AB23" s="1">
        <v>0</v>
      </c>
      <c r="AC23" s="1">
        <v>0</v>
      </c>
      <c r="AD23" s="52">
        <v>24.576599999999999</v>
      </c>
      <c r="AE23" s="1">
        <f t="shared" ref="AE23:AI24" si="5">AJ23+AO23+AT23+AY23</f>
        <v>25.360218070000002</v>
      </c>
      <c r="AF23" s="1">
        <f t="shared" si="5"/>
        <v>1.2364161199999999</v>
      </c>
      <c r="AG23" s="1">
        <f t="shared" si="5"/>
        <v>19.06858561</v>
      </c>
      <c r="AH23" s="1">
        <f t="shared" si="5"/>
        <v>4.6182854400000002</v>
      </c>
      <c r="AI23" s="1">
        <f t="shared" si="5"/>
        <v>0.43693090000000001</v>
      </c>
      <c r="AJ23" s="1">
        <f>SUM(AK23:AN23)</f>
        <v>14.766471769999999</v>
      </c>
      <c r="AK23" s="1">
        <v>0.48498775</v>
      </c>
      <c r="AL23" s="1">
        <v>12.68896004</v>
      </c>
      <c r="AM23" s="1">
        <v>1.4368600199999999</v>
      </c>
      <c r="AN23" s="1">
        <v>0.15566395999999999</v>
      </c>
      <c r="AO23" s="1">
        <f>SUM(AP23:AS23)</f>
        <v>10.593746300000001</v>
      </c>
      <c r="AP23" s="1">
        <v>0.75142836999999996</v>
      </c>
      <c r="AQ23" s="1">
        <v>6.37962557</v>
      </c>
      <c r="AR23" s="1">
        <v>3.1814254200000001</v>
      </c>
      <c r="AS23" s="1">
        <v>0.28126694000000002</v>
      </c>
      <c r="AT23" s="1">
        <f>SUM(AU23:AX23)</f>
        <v>0</v>
      </c>
      <c r="AU23" s="1">
        <v>0</v>
      </c>
      <c r="AV23" s="1">
        <v>0</v>
      </c>
      <c r="AW23" s="1">
        <v>0</v>
      </c>
      <c r="AX23" s="1">
        <v>0</v>
      </c>
      <c r="AY23" s="1">
        <f>SUM(AZ23:BC23)</f>
        <v>0</v>
      </c>
      <c r="AZ23" s="1">
        <v>0</v>
      </c>
      <c r="BA23" s="1">
        <v>0</v>
      </c>
      <c r="BB23" s="1">
        <v>0</v>
      </c>
      <c r="BC23" s="1">
        <v>0</v>
      </c>
    </row>
    <row r="24" spans="1:55" ht="63">
      <c r="A24" s="42" t="s">
        <v>84</v>
      </c>
      <c r="B24" s="43" t="s">
        <v>85</v>
      </c>
      <c r="C24" s="44" t="s">
        <v>77</v>
      </c>
      <c r="D24" s="51">
        <v>389.36455999999998</v>
      </c>
      <c r="E24" s="1">
        <f t="shared" si="4"/>
        <v>49.902328847999996</v>
      </c>
      <c r="F24" s="1">
        <f t="shared" si="4"/>
        <v>2.9362580999999999</v>
      </c>
      <c r="G24" s="1">
        <f t="shared" si="4"/>
        <v>45.745813920000003</v>
      </c>
      <c r="H24" s="1">
        <f t="shared" si="4"/>
        <v>1.2202568280000001</v>
      </c>
      <c r="I24" s="1">
        <f t="shared" si="4"/>
        <v>0</v>
      </c>
      <c r="J24" s="1">
        <f>SUM(K24:N24)</f>
        <v>21.516529679999998</v>
      </c>
      <c r="K24" s="1">
        <f>0.35575741*1.2</f>
        <v>0.42690889199999998</v>
      </c>
      <c r="L24" s="1">
        <f>17.11679956*1.2</f>
        <v>20.540159471999999</v>
      </c>
      <c r="M24" s="1">
        <f>0.45788443*1.2</f>
        <v>0.54946131600000003</v>
      </c>
      <c r="N24" s="1">
        <v>0</v>
      </c>
      <c r="O24" s="1">
        <f>SUM(P24:S24)</f>
        <v>28.385799168000002</v>
      </c>
      <c r="P24" s="1">
        <v>2.5093492079999997</v>
      </c>
      <c r="Q24" s="1">
        <v>25.205654448000001</v>
      </c>
      <c r="R24" s="1">
        <v>0.67079551199999998</v>
      </c>
      <c r="S24" s="1">
        <v>0</v>
      </c>
      <c r="T24" s="1">
        <f>SUM(U24:X24)</f>
        <v>0</v>
      </c>
      <c r="U24" s="1">
        <v>0</v>
      </c>
      <c r="V24" s="1">
        <v>0</v>
      </c>
      <c r="W24" s="1">
        <v>0</v>
      </c>
      <c r="X24" s="1">
        <v>0</v>
      </c>
      <c r="Y24" s="1">
        <f>SUM(Z24:AC24)</f>
        <v>0</v>
      </c>
      <c r="Z24" s="1">
        <v>0</v>
      </c>
      <c r="AA24" s="1">
        <v>0</v>
      </c>
      <c r="AB24" s="1">
        <v>0</v>
      </c>
      <c r="AC24" s="1">
        <v>0</v>
      </c>
      <c r="AD24" s="52">
        <v>324.47460000000001</v>
      </c>
      <c r="AE24" s="1">
        <f t="shared" si="5"/>
        <v>35.648291030000003</v>
      </c>
      <c r="AF24" s="1">
        <f t="shared" si="5"/>
        <v>1.7743743199999999</v>
      </c>
      <c r="AG24" s="1">
        <f t="shared" si="5"/>
        <v>32.857036020000002</v>
      </c>
      <c r="AH24" s="1">
        <f t="shared" si="5"/>
        <v>1.01688069</v>
      </c>
      <c r="AI24" s="1">
        <f t="shared" si="5"/>
        <v>0</v>
      </c>
      <c r="AJ24" s="1">
        <f>SUM(AK24:AN24)</f>
        <v>0.97627119000000007</v>
      </c>
      <c r="AK24" s="1">
        <v>0.14574998</v>
      </c>
      <c r="AL24" s="1">
        <v>0.37263678</v>
      </c>
      <c r="AM24" s="1">
        <v>0.45788443000000001</v>
      </c>
      <c r="AN24" s="1">
        <v>0</v>
      </c>
      <c r="AO24" s="1">
        <f>SUM(AP24:AS24)</f>
        <v>34.672019840000004</v>
      </c>
      <c r="AP24" s="1">
        <v>1.62862434</v>
      </c>
      <c r="AQ24" s="1">
        <v>32.484399240000002</v>
      </c>
      <c r="AR24" s="1">
        <v>0.55899626000000002</v>
      </c>
      <c r="AS24" s="1">
        <v>0</v>
      </c>
      <c r="AT24" s="1">
        <f>SUM(AU24:AX24)</f>
        <v>0</v>
      </c>
      <c r="AU24" s="1">
        <v>0</v>
      </c>
      <c r="AV24" s="1">
        <v>0</v>
      </c>
      <c r="AW24" s="1">
        <v>0</v>
      </c>
      <c r="AX24" s="1">
        <v>0</v>
      </c>
      <c r="AY24" s="1">
        <f>SUM(AZ24:BC24)</f>
        <v>0</v>
      </c>
      <c r="AZ24" s="1">
        <v>0</v>
      </c>
      <c r="BA24" s="1">
        <v>0</v>
      </c>
      <c r="BB24" s="1">
        <v>0</v>
      </c>
      <c r="BC24" s="1">
        <v>0</v>
      </c>
    </row>
    <row r="25" spans="1:55" ht="47.25">
      <c r="A25" s="42" t="s">
        <v>86</v>
      </c>
      <c r="B25" s="43" t="s">
        <v>87</v>
      </c>
      <c r="C25" s="44" t="s">
        <v>77</v>
      </c>
      <c r="D25" s="53">
        <f t="shared" ref="D25:AI25" si="6">SUM(D26:D30)</f>
        <v>0</v>
      </c>
      <c r="E25" s="53">
        <f t="shared" si="6"/>
        <v>28.463499146000004</v>
      </c>
      <c r="F25" s="53">
        <f t="shared" si="6"/>
        <v>1.1654957160000001</v>
      </c>
      <c r="G25" s="53">
        <f t="shared" si="6"/>
        <v>19.68650268</v>
      </c>
      <c r="H25" s="53">
        <f t="shared" si="6"/>
        <v>0</v>
      </c>
      <c r="I25" s="53">
        <f t="shared" si="6"/>
        <v>0</v>
      </c>
      <c r="J25" s="53">
        <f t="shared" si="6"/>
        <v>13.402917876</v>
      </c>
      <c r="K25" s="53">
        <f t="shared" si="6"/>
        <v>0.48995503200000001</v>
      </c>
      <c r="L25" s="53">
        <f t="shared" si="6"/>
        <v>7.283489844</v>
      </c>
      <c r="M25" s="53">
        <f t="shared" si="6"/>
        <v>5.6294729999999999</v>
      </c>
      <c r="N25" s="53">
        <f t="shared" si="6"/>
        <v>0</v>
      </c>
      <c r="O25" s="53">
        <f t="shared" si="6"/>
        <v>15.06058127</v>
      </c>
      <c r="P25" s="53">
        <f t="shared" si="6"/>
        <v>0.675540684</v>
      </c>
      <c r="Q25" s="53">
        <f t="shared" si="6"/>
        <v>12.403012836</v>
      </c>
      <c r="R25" s="53">
        <f t="shared" si="6"/>
        <v>0</v>
      </c>
      <c r="S25" s="53">
        <f t="shared" si="6"/>
        <v>1.9820277500000001</v>
      </c>
      <c r="T25" s="53">
        <f t="shared" si="6"/>
        <v>0</v>
      </c>
      <c r="U25" s="53">
        <f t="shared" si="6"/>
        <v>0</v>
      </c>
      <c r="V25" s="53">
        <f t="shared" si="6"/>
        <v>0</v>
      </c>
      <c r="W25" s="53">
        <f t="shared" si="6"/>
        <v>0</v>
      </c>
      <c r="X25" s="53">
        <f t="shared" si="6"/>
        <v>0</v>
      </c>
      <c r="Y25" s="53">
        <f t="shared" si="6"/>
        <v>0</v>
      </c>
      <c r="Z25" s="53">
        <f t="shared" si="6"/>
        <v>0</v>
      </c>
      <c r="AA25" s="53">
        <f t="shared" si="6"/>
        <v>0</v>
      </c>
      <c r="AB25" s="53">
        <f t="shared" si="6"/>
        <v>0</v>
      </c>
      <c r="AC25" s="53">
        <f t="shared" si="6"/>
        <v>0</v>
      </c>
      <c r="AD25" s="53">
        <f t="shared" si="6"/>
        <v>0</v>
      </c>
      <c r="AE25" s="53">
        <f t="shared" si="6"/>
        <v>39.052996210000003</v>
      </c>
      <c r="AF25" s="53">
        <f t="shared" si="6"/>
        <v>0.40829586000000001</v>
      </c>
      <c r="AG25" s="53">
        <f t="shared" si="6"/>
        <v>38.644700350000008</v>
      </c>
      <c r="AH25" s="53">
        <f t="shared" si="6"/>
        <v>0</v>
      </c>
      <c r="AI25" s="53">
        <f t="shared" si="6"/>
        <v>0</v>
      </c>
      <c r="AJ25" s="53">
        <f t="shared" ref="AJ25:BC25" si="7">SUM(AJ26:AJ30)</f>
        <v>22.177403689999998</v>
      </c>
      <c r="AK25" s="53">
        <f t="shared" si="7"/>
        <v>0.40829586000000001</v>
      </c>
      <c r="AL25" s="53">
        <f t="shared" si="7"/>
        <v>21.769107829999999</v>
      </c>
      <c r="AM25" s="53">
        <f t="shared" si="7"/>
        <v>0</v>
      </c>
      <c r="AN25" s="53">
        <f t="shared" si="7"/>
        <v>0</v>
      </c>
      <c r="AO25" s="53">
        <f t="shared" si="7"/>
        <v>16.875592520000001</v>
      </c>
      <c r="AP25" s="53">
        <f t="shared" si="7"/>
        <v>0</v>
      </c>
      <c r="AQ25" s="53">
        <f t="shared" si="7"/>
        <v>16.875592520000001</v>
      </c>
      <c r="AR25" s="53">
        <f t="shared" si="7"/>
        <v>0</v>
      </c>
      <c r="AS25" s="53">
        <f t="shared" si="7"/>
        <v>0</v>
      </c>
      <c r="AT25" s="53">
        <f t="shared" si="7"/>
        <v>0</v>
      </c>
      <c r="AU25" s="53">
        <f t="shared" si="7"/>
        <v>0</v>
      </c>
      <c r="AV25" s="53">
        <f t="shared" si="7"/>
        <v>0</v>
      </c>
      <c r="AW25" s="53">
        <f t="shared" si="7"/>
        <v>0</v>
      </c>
      <c r="AX25" s="53">
        <f t="shared" si="7"/>
        <v>0</v>
      </c>
      <c r="AY25" s="53">
        <f t="shared" si="7"/>
        <v>0</v>
      </c>
      <c r="AZ25" s="53">
        <f t="shared" si="7"/>
        <v>0</v>
      </c>
      <c r="BA25" s="53">
        <f t="shared" si="7"/>
        <v>0</v>
      </c>
      <c r="BB25" s="53">
        <f t="shared" si="7"/>
        <v>0</v>
      </c>
      <c r="BC25" s="53">
        <f t="shared" si="7"/>
        <v>0</v>
      </c>
    </row>
    <row r="26" spans="1:55" ht="31.5">
      <c r="A26" s="6" t="s">
        <v>186</v>
      </c>
      <c r="B26" s="9" t="s">
        <v>225</v>
      </c>
      <c r="C26" s="54" t="s">
        <v>199</v>
      </c>
      <c r="D26" s="1" t="s">
        <v>124</v>
      </c>
      <c r="E26" s="1">
        <f t="shared" ref="E26:E29" si="8">J26+O26+T26+Y26</f>
        <v>2.4787466280000001</v>
      </c>
      <c r="F26" s="1">
        <f t="shared" ref="F26:F29" si="9">K26+P26+U26+Z26</f>
        <v>0.675540684</v>
      </c>
      <c r="G26" s="1">
        <f t="shared" ref="G26:G29" si="10">L26+Q26+V26+AA26</f>
        <v>1.8032059440000001</v>
      </c>
      <c r="H26" s="1">
        <v>0</v>
      </c>
      <c r="I26" s="1">
        <v>0</v>
      </c>
      <c r="J26" s="1">
        <f>SUM(K26:N26)</f>
        <v>0</v>
      </c>
      <c r="K26" s="1">
        <v>0</v>
      </c>
      <c r="L26" s="1">
        <v>0</v>
      </c>
      <c r="M26" s="1">
        <v>0</v>
      </c>
      <c r="N26" s="1">
        <v>0</v>
      </c>
      <c r="O26" s="1">
        <f>SUM(P26:S26)</f>
        <v>2.4787466280000001</v>
      </c>
      <c r="P26" s="1">
        <v>0.675540684</v>
      </c>
      <c r="Q26" s="1">
        <v>1.8032059440000001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f>SUM(Z26:AC26)</f>
        <v>0</v>
      </c>
      <c r="Z26" s="1">
        <v>0</v>
      </c>
      <c r="AA26" s="1">
        <v>0</v>
      </c>
      <c r="AB26" s="1">
        <v>0</v>
      </c>
      <c r="AC26" s="5">
        <v>0</v>
      </c>
      <c r="AD26" s="1" t="s">
        <v>124</v>
      </c>
      <c r="AE26" s="1">
        <f t="shared" ref="AE26:AE28" si="11">AJ26+AO26+AT26+AY26</f>
        <v>18.732288860000001</v>
      </c>
      <c r="AF26" s="1">
        <f t="shared" ref="AF26:AF28" si="12">AK26+AP26+AU26+AZ26</f>
        <v>0</v>
      </c>
      <c r="AG26" s="1">
        <f t="shared" ref="AG26:AG28" si="13">AL26+AQ26+AV26+BA26</f>
        <v>18.732288860000001</v>
      </c>
      <c r="AH26" s="1">
        <f t="shared" ref="AH26:AH28" si="14">AM26+AR26+AW26+BB26</f>
        <v>0</v>
      </c>
      <c r="AI26" s="1">
        <f t="shared" ref="AI26:AI28" si="15">AN26+AS26+AX26+BC26</f>
        <v>0</v>
      </c>
      <c r="AJ26" s="1">
        <f>SUM(AK26:AN26)</f>
        <v>17.22961724</v>
      </c>
      <c r="AK26" s="1">
        <v>0</v>
      </c>
      <c r="AL26" s="1">
        <v>17.22961724</v>
      </c>
      <c r="AM26" s="1">
        <v>0</v>
      </c>
      <c r="AN26" s="1">
        <v>0</v>
      </c>
      <c r="AO26" s="1">
        <f>SUM(AP26:AS26)</f>
        <v>1.5026716200000001</v>
      </c>
      <c r="AP26" s="1">
        <v>0</v>
      </c>
      <c r="AQ26" s="1">
        <v>1.5026716200000001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</row>
    <row r="27" spans="1:55" ht="47.25">
      <c r="A27" s="6" t="s">
        <v>187</v>
      </c>
      <c r="B27" s="55" t="s">
        <v>210</v>
      </c>
      <c r="C27" s="3" t="s">
        <v>211</v>
      </c>
      <c r="D27" s="1" t="s">
        <v>124</v>
      </c>
      <c r="E27" s="1">
        <f t="shared" si="8"/>
        <v>20.788605386</v>
      </c>
      <c r="F27" s="1">
        <f t="shared" si="9"/>
        <v>0.48995503200000001</v>
      </c>
      <c r="G27" s="1">
        <f t="shared" si="10"/>
        <v>12.687149604</v>
      </c>
      <c r="H27" s="1">
        <v>0</v>
      </c>
      <c r="I27" s="1">
        <v>0</v>
      </c>
      <c r="J27" s="1">
        <f>SUM(K27:N27)</f>
        <v>8.8867937399999999</v>
      </c>
      <c r="K27" s="1">
        <f>0.40829586*1.2</f>
        <v>0.48995503200000001</v>
      </c>
      <c r="L27" s="1">
        <f>2.30613809*1.2</f>
        <v>2.7673657080000003</v>
      </c>
      <c r="M27" s="1">
        <f>4.6912275*1.2</f>
        <v>5.6294729999999999</v>
      </c>
      <c r="N27" s="1">
        <v>0</v>
      </c>
      <c r="O27" s="1">
        <f t="shared" ref="O27:O30" si="16">SUM(P27:S27)</f>
        <v>11.901811646000001</v>
      </c>
      <c r="P27" s="1">
        <v>0</v>
      </c>
      <c r="Q27" s="1">
        <v>9.9197838960000002</v>
      </c>
      <c r="R27" s="1">
        <v>0</v>
      </c>
      <c r="S27" s="1">
        <v>1.9820277500000001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f t="shared" ref="Y27:Y30" si="17">SUM(Z27:AC27)</f>
        <v>0</v>
      </c>
      <c r="Z27" s="1">
        <v>0</v>
      </c>
      <c r="AA27" s="1">
        <v>0</v>
      </c>
      <c r="AB27" s="1">
        <v>0</v>
      </c>
      <c r="AC27" s="5">
        <v>0</v>
      </c>
      <c r="AD27" s="1" t="s">
        <v>124</v>
      </c>
      <c r="AE27" s="1">
        <f t="shared" si="11"/>
        <v>17.72379553</v>
      </c>
      <c r="AF27" s="1">
        <f t="shared" si="12"/>
        <v>0.40829586000000001</v>
      </c>
      <c r="AG27" s="1">
        <f t="shared" si="13"/>
        <v>17.315499670000001</v>
      </c>
      <c r="AH27" s="1">
        <f t="shared" si="14"/>
        <v>0</v>
      </c>
      <c r="AI27" s="1">
        <f t="shared" si="15"/>
        <v>0</v>
      </c>
      <c r="AJ27" s="1">
        <f t="shared" ref="AJ27:AJ30" si="18">SUM(AK27:AN27)</f>
        <v>2.7144339500000001</v>
      </c>
      <c r="AK27" s="1">
        <v>0.40829586000000001</v>
      </c>
      <c r="AL27" s="1">
        <v>2.3061380900000001</v>
      </c>
      <c r="AM27" s="1">
        <v>0</v>
      </c>
      <c r="AN27" s="1">
        <v>0</v>
      </c>
      <c r="AO27" s="1">
        <f t="shared" ref="AO27:AO30" si="19">SUM(AP27:AS27)</f>
        <v>15.00936158</v>
      </c>
      <c r="AP27" s="1">
        <v>0</v>
      </c>
      <c r="AQ27" s="1">
        <v>15.00936158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</row>
    <row r="28" spans="1:55" ht="31.5">
      <c r="A28" s="6" t="s">
        <v>188</v>
      </c>
      <c r="B28" s="56" t="s">
        <v>215</v>
      </c>
      <c r="C28" s="57" t="s">
        <v>216</v>
      </c>
      <c r="D28" s="1" t="s">
        <v>124</v>
      </c>
      <c r="E28" s="1">
        <f t="shared" si="8"/>
        <v>0.68002299599999994</v>
      </c>
      <c r="F28" s="1">
        <f t="shared" si="9"/>
        <v>0</v>
      </c>
      <c r="G28" s="1">
        <f t="shared" si="10"/>
        <v>0.68002299599999994</v>
      </c>
      <c r="H28" s="1">
        <v>0</v>
      </c>
      <c r="I28" s="1">
        <v>0</v>
      </c>
      <c r="J28" s="1">
        <f t="shared" ref="J28:J30" si="20">SUM(K28:N28)</f>
        <v>0</v>
      </c>
      <c r="K28" s="1">
        <v>0</v>
      </c>
      <c r="L28" s="1">
        <v>0</v>
      </c>
      <c r="M28" s="1">
        <v>0</v>
      </c>
      <c r="N28" s="1">
        <v>0</v>
      </c>
      <c r="O28" s="1">
        <f t="shared" si="16"/>
        <v>0.68002299599999994</v>
      </c>
      <c r="P28" s="1">
        <v>0</v>
      </c>
      <c r="Q28" s="1">
        <v>0.68002299599999994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f t="shared" si="17"/>
        <v>0</v>
      </c>
      <c r="Z28" s="1">
        <v>0</v>
      </c>
      <c r="AA28" s="1">
        <v>0</v>
      </c>
      <c r="AB28" s="1">
        <v>0</v>
      </c>
      <c r="AC28" s="5">
        <v>0</v>
      </c>
      <c r="AD28" s="1" t="s">
        <v>124</v>
      </c>
      <c r="AE28" s="1">
        <f t="shared" si="11"/>
        <v>2.5969118199999999</v>
      </c>
      <c r="AF28" s="1">
        <f t="shared" si="12"/>
        <v>0</v>
      </c>
      <c r="AG28" s="1">
        <f t="shared" si="13"/>
        <v>2.5969118199999999</v>
      </c>
      <c r="AH28" s="1">
        <f t="shared" si="14"/>
        <v>0</v>
      </c>
      <c r="AI28" s="1">
        <f t="shared" si="15"/>
        <v>0</v>
      </c>
      <c r="AJ28" s="1">
        <f t="shared" si="18"/>
        <v>2.2333525000000001</v>
      </c>
      <c r="AK28" s="1">
        <v>0</v>
      </c>
      <c r="AL28" s="1">
        <v>2.2333525000000001</v>
      </c>
      <c r="AM28" s="1">
        <v>0</v>
      </c>
      <c r="AN28" s="1">
        <v>0</v>
      </c>
      <c r="AO28" s="1">
        <f t="shared" si="19"/>
        <v>0.36355932000000002</v>
      </c>
      <c r="AP28" s="1">
        <v>0</v>
      </c>
      <c r="AQ28" s="1">
        <v>0.36355932000000002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</row>
    <row r="29" spans="1:55" ht="47.25">
      <c r="A29" s="6" t="s">
        <v>200</v>
      </c>
      <c r="B29" s="58" t="s">
        <v>217</v>
      </c>
      <c r="C29" s="59" t="s">
        <v>218</v>
      </c>
      <c r="D29" s="1" t="s">
        <v>124</v>
      </c>
      <c r="E29" s="1">
        <f t="shared" si="8"/>
        <v>1.5633492</v>
      </c>
      <c r="F29" s="1">
        <f t="shared" si="9"/>
        <v>0</v>
      </c>
      <c r="G29" s="1">
        <f t="shared" si="10"/>
        <v>1.5633492</v>
      </c>
      <c r="H29" s="1">
        <f t="shared" ref="H29:I29" si="21">M29+R29+W29+AB29</f>
        <v>0</v>
      </c>
      <c r="I29" s="1">
        <f t="shared" si="21"/>
        <v>0</v>
      </c>
      <c r="J29" s="1">
        <f t="shared" si="20"/>
        <v>1.5633492</v>
      </c>
      <c r="K29" s="1">
        <v>0</v>
      </c>
      <c r="L29" s="1">
        <f>1.302791*1.2</f>
        <v>1.5633492</v>
      </c>
      <c r="M29" s="1">
        <v>0</v>
      </c>
      <c r="N29" s="1">
        <v>0</v>
      </c>
      <c r="O29" s="1">
        <f t="shared" si="16"/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f t="shared" si="17"/>
        <v>0</v>
      </c>
      <c r="Z29" s="1">
        <v>0</v>
      </c>
      <c r="AA29" s="1">
        <v>0</v>
      </c>
      <c r="AB29" s="1">
        <v>0</v>
      </c>
      <c r="AC29" s="5">
        <v>0</v>
      </c>
      <c r="AD29" s="60" t="s">
        <v>124</v>
      </c>
      <c r="AE29" s="1">
        <f t="shared" ref="AE29:AI29" si="22">AJ29+AO29+AT29+AY29</f>
        <v>0</v>
      </c>
      <c r="AF29" s="1">
        <f t="shared" si="22"/>
        <v>0</v>
      </c>
      <c r="AG29" s="1">
        <f t="shared" si="22"/>
        <v>0</v>
      </c>
      <c r="AH29" s="1">
        <f t="shared" si="22"/>
        <v>0</v>
      </c>
      <c r="AI29" s="1">
        <f t="shared" si="22"/>
        <v>0</v>
      </c>
      <c r="AJ29" s="1">
        <f t="shared" si="18"/>
        <v>0</v>
      </c>
      <c r="AK29" s="1">
        <v>0</v>
      </c>
      <c r="AL29" s="1">
        <v>0</v>
      </c>
      <c r="AM29" s="1">
        <v>0</v>
      </c>
      <c r="AN29" s="1">
        <v>0</v>
      </c>
      <c r="AO29" s="1">
        <f t="shared" si="19"/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</row>
    <row r="30" spans="1:55" ht="47.25">
      <c r="A30" s="6" t="s">
        <v>212</v>
      </c>
      <c r="B30" s="58" t="s">
        <v>219</v>
      </c>
      <c r="C30" s="59" t="s">
        <v>220</v>
      </c>
      <c r="D30" s="1" t="s">
        <v>124</v>
      </c>
      <c r="E30" s="1">
        <f t="shared" ref="E30" si="23">J30+O30+T30+Y30</f>
        <v>2.952774936</v>
      </c>
      <c r="F30" s="1">
        <f t="shared" ref="F30" si="24">K30+P30+U30+Z30</f>
        <v>0</v>
      </c>
      <c r="G30" s="1">
        <f t="shared" ref="G30" si="25">L30+Q30+V30+AA30</f>
        <v>2.952774936</v>
      </c>
      <c r="H30" s="1">
        <f t="shared" ref="H30" si="26">M30+R30+W30+AB30</f>
        <v>0</v>
      </c>
      <c r="I30" s="1">
        <f t="shared" ref="I30" si="27">N30+S30+X30+AC30</f>
        <v>0</v>
      </c>
      <c r="J30" s="1">
        <f t="shared" si="20"/>
        <v>2.952774936</v>
      </c>
      <c r="K30" s="1">
        <v>0</v>
      </c>
      <c r="L30" s="1">
        <f>2.46064578*1.2</f>
        <v>2.952774936</v>
      </c>
      <c r="M30" s="1">
        <v>0</v>
      </c>
      <c r="N30" s="1">
        <v>0</v>
      </c>
      <c r="O30" s="1">
        <f t="shared" si="16"/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f t="shared" si="17"/>
        <v>0</v>
      </c>
      <c r="Z30" s="1">
        <v>0</v>
      </c>
      <c r="AA30" s="1">
        <v>0</v>
      </c>
      <c r="AB30" s="1">
        <v>0</v>
      </c>
      <c r="AC30" s="5">
        <v>0</v>
      </c>
      <c r="AD30" s="1" t="s">
        <v>124</v>
      </c>
      <c r="AE30" s="1">
        <f t="shared" ref="AE30" si="28">AJ30+AO30+AT30+AY30</f>
        <v>0</v>
      </c>
      <c r="AF30" s="1">
        <f t="shared" ref="AF30" si="29">AK30+AP30+AU30+AZ30</f>
        <v>0</v>
      </c>
      <c r="AG30" s="1">
        <f t="shared" ref="AG30" si="30">AL30+AQ30+AV30+BA30</f>
        <v>0</v>
      </c>
      <c r="AH30" s="1">
        <f t="shared" ref="AH30" si="31">AM30+AR30+AW30+BB30</f>
        <v>0</v>
      </c>
      <c r="AI30" s="1">
        <f t="shared" ref="AI30" si="32">AN30+AS30+AX30+BC30</f>
        <v>0</v>
      </c>
      <c r="AJ30" s="1">
        <f t="shared" si="18"/>
        <v>0</v>
      </c>
      <c r="AK30" s="1">
        <v>0</v>
      </c>
      <c r="AL30" s="1">
        <v>0</v>
      </c>
      <c r="AM30" s="1">
        <v>0</v>
      </c>
      <c r="AN30" s="1">
        <v>0</v>
      </c>
      <c r="AO30" s="1">
        <f t="shared" si="19"/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f t="shared" ref="AY30" si="33">SUM(AZ30:BC30)</f>
        <v>0</v>
      </c>
      <c r="AZ30" s="1">
        <v>0</v>
      </c>
      <c r="BA30" s="1">
        <v>0</v>
      </c>
      <c r="BB30" s="1">
        <v>0</v>
      </c>
      <c r="BC30" s="1">
        <v>0</v>
      </c>
    </row>
    <row r="31" spans="1:55" ht="31.5">
      <c r="A31" s="42" t="s">
        <v>88</v>
      </c>
      <c r="B31" s="43" t="s">
        <v>89</v>
      </c>
      <c r="C31" s="44" t="s">
        <v>77</v>
      </c>
      <c r="D31" s="50">
        <f t="shared" ref="D31:AI31" si="34">D32+D39+D89</f>
        <v>70.484609014229989</v>
      </c>
      <c r="E31" s="50">
        <f t="shared" si="34"/>
        <v>32.961011984000002</v>
      </c>
      <c r="F31" s="50">
        <f t="shared" si="34"/>
        <v>2.8927740879999995</v>
      </c>
      <c r="G31" s="50">
        <f t="shared" si="34"/>
        <v>20.672143947999999</v>
      </c>
      <c r="H31" s="50">
        <f t="shared" si="34"/>
        <v>9.3960939480000008</v>
      </c>
      <c r="I31" s="50">
        <f t="shared" si="34"/>
        <v>0</v>
      </c>
      <c r="J31" s="50">
        <f t="shared" si="34"/>
        <v>10.965765372</v>
      </c>
      <c r="K31" s="50">
        <f t="shared" si="34"/>
        <v>0.56466765600000002</v>
      </c>
      <c r="L31" s="50">
        <f t="shared" si="34"/>
        <v>1.0050037679999999</v>
      </c>
      <c r="M31" s="50">
        <f t="shared" si="34"/>
        <v>9.3960939480000008</v>
      </c>
      <c r="N31" s="50">
        <f t="shared" si="34"/>
        <v>0</v>
      </c>
      <c r="O31" s="50">
        <f t="shared" si="34"/>
        <v>21.995246612000003</v>
      </c>
      <c r="P31" s="50">
        <f t="shared" si="34"/>
        <v>2.3281064319999998</v>
      </c>
      <c r="Q31" s="50">
        <f t="shared" si="34"/>
        <v>19.667140179999997</v>
      </c>
      <c r="R31" s="50">
        <f t="shared" si="34"/>
        <v>0</v>
      </c>
      <c r="S31" s="50">
        <f t="shared" si="34"/>
        <v>0</v>
      </c>
      <c r="T31" s="50">
        <f t="shared" si="34"/>
        <v>0</v>
      </c>
      <c r="U31" s="50">
        <f t="shared" si="34"/>
        <v>0</v>
      </c>
      <c r="V31" s="50">
        <f t="shared" si="34"/>
        <v>0</v>
      </c>
      <c r="W31" s="50">
        <f t="shared" si="34"/>
        <v>0</v>
      </c>
      <c r="X31" s="50">
        <f t="shared" si="34"/>
        <v>0</v>
      </c>
      <c r="Y31" s="50">
        <f t="shared" si="34"/>
        <v>0</v>
      </c>
      <c r="Z31" s="50">
        <f t="shared" si="34"/>
        <v>0</v>
      </c>
      <c r="AA31" s="50">
        <f t="shared" si="34"/>
        <v>0</v>
      </c>
      <c r="AB31" s="50">
        <f t="shared" si="34"/>
        <v>0</v>
      </c>
      <c r="AC31" s="50">
        <f t="shared" si="34"/>
        <v>0</v>
      </c>
      <c r="AD31" s="50">
        <f t="shared" si="34"/>
        <v>53.96</v>
      </c>
      <c r="AE31" s="50">
        <f t="shared" si="34"/>
        <v>26.85731182</v>
      </c>
      <c r="AF31" s="50">
        <f t="shared" si="34"/>
        <v>2.0873117400000001</v>
      </c>
      <c r="AG31" s="50">
        <f t="shared" si="34"/>
        <v>16.930343390000001</v>
      </c>
      <c r="AH31" s="50">
        <f t="shared" si="34"/>
        <v>7.8300782900000003</v>
      </c>
      <c r="AI31" s="50">
        <f t="shared" si="34"/>
        <v>9.5783999999999991E-3</v>
      </c>
      <c r="AJ31" s="50">
        <f>SUM(AK31:AN31)</f>
        <v>9.78594249</v>
      </c>
      <c r="AK31" s="50">
        <f>AK32+AK39+AK89</f>
        <v>0.47055638</v>
      </c>
      <c r="AL31" s="50">
        <f>AL32+AL39+AL89</f>
        <v>1.4853078200000001</v>
      </c>
      <c r="AM31" s="50">
        <f>AM32+AM39+AM89</f>
        <v>7.8300782900000003</v>
      </c>
      <c r="AN31" s="50">
        <f>AN32+AN39+AN89</f>
        <v>0</v>
      </c>
      <c r="AO31" s="50">
        <f>SUM(AP31:AS31)</f>
        <v>17.07136933</v>
      </c>
      <c r="AP31" s="50">
        <f>AP32+AP39+AP89</f>
        <v>1.61675536</v>
      </c>
      <c r="AQ31" s="50">
        <f>AQ32+AQ39+AQ89</f>
        <v>15.44503557</v>
      </c>
      <c r="AR31" s="50">
        <f>AR32+AR39+AR89</f>
        <v>0</v>
      </c>
      <c r="AS31" s="50">
        <f>AS32+AS39+AS89</f>
        <v>9.5783999999999991E-3</v>
      </c>
      <c r="AT31" s="50">
        <f>SUM(AU31:AX31)</f>
        <v>0</v>
      </c>
      <c r="AU31" s="50">
        <f>AU32+AU39+AU89</f>
        <v>0</v>
      </c>
      <c r="AV31" s="50">
        <f>AV32+AV39+AV89</f>
        <v>0</v>
      </c>
      <c r="AW31" s="50">
        <f>AW32+AW39+AW89</f>
        <v>0</v>
      </c>
      <c r="AX31" s="50">
        <f>AX32+AX39+AX89</f>
        <v>0</v>
      </c>
      <c r="AY31" s="50">
        <f>SUM(AZ31:BC31)</f>
        <v>0</v>
      </c>
      <c r="AZ31" s="50">
        <f>AZ32+AZ39+AZ89</f>
        <v>0</v>
      </c>
      <c r="BA31" s="50">
        <f>BA32+BA39+BA89</f>
        <v>0</v>
      </c>
      <c r="BB31" s="50">
        <f>BB32+BB39+BB89</f>
        <v>0</v>
      </c>
      <c r="BC31" s="50">
        <f>BC32+BC39+BC89</f>
        <v>0</v>
      </c>
    </row>
    <row r="32" spans="1:55" ht="63">
      <c r="A32" s="61" t="s">
        <v>90</v>
      </c>
      <c r="B32" s="62" t="s">
        <v>91</v>
      </c>
      <c r="C32" s="63" t="s">
        <v>77</v>
      </c>
      <c r="D32" s="64">
        <f t="shared" ref="D32:BC32" si="35">D33</f>
        <v>3.58</v>
      </c>
      <c r="E32" s="64">
        <f t="shared" si="35"/>
        <v>3.4362946920000002</v>
      </c>
      <c r="F32" s="64">
        <f t="shared" si="35"/>
        <v>0.40296135599999999</v>
      </c>
      <c r="G32" s="64">
        <f t="shared" si="35"/>
        <v>3.0333333360000001</v>
      </c>
      <c r="H32" s="64">
        <f t="shared" si="35"/>
        <v>0</v>
      </c>
      <c r="I32" s="64">
        <f t="shared" si="35"/>
        <v>0</v>
      </c>
      <c r="J32" s="64">
        <f t="shared" si="35"/>
        <v>0</v>
      </c>
      <c r="K32" s="64">
        <f t="shared" si="35"/>
        <v>0</v>
      </c>
      <c r="L32" s="64">
        <f t="shared" si="35"/>
        <v>0</v>
      </c>
      <c r="M32" s="64">
        <f t="shared" si="35"/>
        <v>0</v>
      </c>
      <c r="N32" s="64">
        <f t="shared" si="35"/>
        <v>0</v>
      </c>
      <c r="O32" s="64">
        <f t="shared" si="35"/>
        <v>3.4362946920000002</v>
      </c>
      <c r="P32" s="64">
        <f t="shared" si="35"/>
        <v>0.40296135599999999</v>
      </c>
      <c r="Q32" s="64">
        <f t="shared" si="35"/>
        <v>3.0333333360000001</v>
      </c>
      <c r="R32" s="64">
        <f t="shared" si="35"/>
        <v>0</v>
      </c>
      <c r="S32" s="64">
        <f t="shared" si="35"/>
        <v>0</v>
      </c>
      <c r="T32" s="64">
        <f t="shared" si="35"/>
        <v>0</v>
      </c>
      <c r="U32" s="64">
        <f t="shared" si="35"/>
        <v>0</v>
      </c>
      <c r="V32" s="64">
        <f t="shared" si="35"/>
        <v>0</v>
      </c>
      <c r="W32" s="64">
        <f t="shared" si="35"/>
        <v>0</v>
      </c>
      <c r="X32" s="64">
        <f t="shared" si="35"/>
        <v>0</v>
      </c>
      <c r="Y32" s="64">
        <f t="shared" si="35"/>
        <v>0</v>
      </c>
      <c r="Z32" s="64">
        <f t="shared" si="35"/>
        <v>0</v>
      </c>
      <c r="AA32" s="64">
        <f t="shared" si="35"/>
        <v>0</v>
      </c>
      <c r="AB32" s="64">
        <f t="shared" si="35"/>
        <v>0</v>
      </c>
      <c r="AC32" s="64">
        <f t="shared" si="35"/>
        <v>0</v>
      </c>
      <c r="AD32" s="64">
        <f t="shared" si="35"/>
        <v>2.98</v>
      </c>
      <c r="AE32" s="64">
        <f t="shared" si="35"/>
        <v>0.33580113</v>
      </c>
      <c r="AF32" s="64">
        <f t="shared" si="35"/>
        <v>0.33580113</v>
      </c>
      <c r="AG32" s="64">
        <f t="shared" si="35"/>
        <v>0</v>
      </c>
      <c r="AH32" s="64">
        <f t="shared" si="35"/>
        <v>0</v>
      </c>
      <c r="AI32" s="64">
        <f t="shared" si="35"/>
        <v>0</v>
      </c>
      <c r="AJ32" s="64">
        <f t="shared" si="35"/>
        <v>0</v>
      </c>
      <c r="AK32" s="64">
        <f t="shared" si="35"/>
        <v>0</v>
      </c>
      <c r="AL32" s="64">
        <f t="shared" si="35"/>
        <v>0</v>
      </c>
      <c r="AM32" s="64">
        <f t="shared" si="35"/>
        <v>0</v>
      </c>
      <c r="AN32" s="64">
        <f t="shared" si="35"/>
        <v>0</v>
      </c>
      <c r="AO32" s="64">
        <f t="shared" si="35"/>
        <v>0.33580113</v>
      </c>
      <c r="AP32" s="64">
        <f t="shared" si="35"/>
        <v>0.33580113</v>
      </c>
      <c r="AQ32" s="64">
        <f t="shared" si="35"/>
        <v>0</v>
      </c>
      <c r="AR32" s="64">
        <f t="shared" si="35"/>
        <v>0</v>
      </c>
      <c r="AS32" s="64">
        <f t="shared" si="35"/>
        <v>0</v>
      </c>
      <c r="AT32" s="64">
        <f t="shared" si="35"/>
        <v>0</v>
      </c>
      <c r="AU32" s="64">
        <f t="shared" si="35"/>
        <v>0</v>
      </c>
      <c r="AV32" s="64">
        <f t="shared" si="35"/>
        <v>0</v>
      </c>
      <c r="AW32" s="64">
        <f t="shared" si="35"/>
        <v>0</v>
      </c>
      <c r="AX32" s="64">
        <f t="shared" si="35"/>
        <v>0</v>
      </c>
      <c r="AY32" s="64">
        <f t="shared" si="35"/>
        <v>0</v>
      </c>
      <c r="AZ32" s="64">
        <f t="shared" si="35"/>
        <v>0</v>
      </c>
      <c r="BA32" s="64">
        <f t="shared" si="35"/>
        <v>0</v>
      </c>
      <c r="BB32" s="64">
        <f t="shared" si="35"/>
        <v>0</v>
      </c>
      <c r="BC32" s="64">
        <f t="shared" si="35"/>
        <v>0</v>
      </c>
    </row>
    <row r="33" spans="1:55" ht="31.5">
      <c r="A33" s="61" t="s">
        <v>92</v>
      </c>
      <c r="B33" s="62" t="s">
        <v>93</v>
      </c>
      <c r="C33" s="63" t="s">
        <v>77</v>
      </c>
      <c r="D33" s="64">
        <f>SUM(D34:D38)</f>
        <v>3.58</v>
      </c>
      <c r="E33" s="64">
        <f t="shared" ref="E33:BC33" si="36">SUM(E34:E38)</f>
        <v>3.4362946920000002</v>
      </c>
      <c r="F33" s="64">
        <f t="shared" si="36"/>
        <v>0.40296135599999999</v>
      </c>
      <c r="G33" s="64">
        <f t="shared" si="36"/>
        <v>3.0333333360000001</v>
      </c>
      <c r="H33" s="64">
        <f t="shared" si="36"/>
        <v>0</v>
      </c>
      <c r="I33" s="64">
        <f t="shared" si="36"/>
        <v>0</v>
      </c>
      <c r="J33" s="64">
        <f t="shared" si="36"/>
        <v>0</v>
      </c>
      <c r="K33" s="64">
        <f t="shared" si="36"/>
        <v>0</v>
      </c>
      <c r="L33" s="64">
        <f t="shared" si="36"/>
        <v>0</v>
      </c>
      <c r="M33" s="64">
        <f t="shared" si="36"/>
        <v>0</v>
      </c>
      <c r="N33" s="64">
        <f t="shared" si="36"/>
        <v>0</v>
      </c>
      <c r="O33" s="64">
        <f t="shared" si="36"/>
        <v>3.4362946920000002</v>
      </c>
      <c r="P33" s="64">
        <f t="shared" si="36"/>
        <v>0.40296135599999999</v>
      </c>
      <c r="Q33" s="64">
        <f t="shared" si="36"/>
        <v>3.0333333360000001</v>
      </c>
      <c r="R33" s="64">
        <f t="shared" si="36"/>
        <v>0</v>
      </c>
      <c r="S33" s="64">
        <f t="shared" si="36"/>
        <v>0</v>
      </c>
      <c r="T33" s="64">
        <f t="shared" si="36"/>
        <v>0</v>
      </c>
      <c r="U33" s="64">
        <f t="shared" si="36"/>
        <v>0</v>
      </c>
      <c r="V33" s="64">
        <f t="shared" si="36"/>
        <v>0</v>
      </c>
      <c r="W33" s="64">
        <f t="shared" si="36"/>
        <v>0</v>
      </c>
      <c r="X33" s="64">
        <f t="shared" si="36"/>
        <v>0</v>
      </c>
      <c r="Y33" s="64">
        <f t="shared" si="36"/>
        <v>0</v>
      </c>
      <c r="Z33" s="64">
        <f t="shared" si="36"/>
        <v>0</v>
      </c>
      <c r="AA33" s="64">
        <f t="shared" si="36"/>
        <v>0</v>
      </c>
      <c r="AB33" s="64">
        <f t="shared" si="36"/>
        <v>0</v>
      </c>
      <c r="AC33" s="64">
        <f t="shared" si="36"/>
        <v>0</v>
      </c>
      <c r="AD33" s="64">
        <f t="shared" si="36"/>
        <v>2.98</v>
      </c>
      <c r="AE33" s="64">
        <f t="shared" si="36"/>
        <v>0.33580113</v>
      </c>
      <c r="AF33" s="64">
        <f t="shared" si="36"/>
        <v>0.33580113</v>
      </c>
      <c r="AG33" s="64">
        <f t="shared" si="36"/>
        <v>0</v>
      </c>
      <c r="AH33" s="64">
        <f t="shared" si="36"/>
        <v>0</v>
      </c>
      <c r="AI33" s="64">
        <f t="shared" si="36"/>
        <v>0</v>
      </c>
      <c r="AJ33" s="64">
        <f t="shared" si="36"/>
        <v>0</v>
      </c>
      <c r="AK33" s="64">
        <f t="shared" si="36"/>
        <v>0</v>
      </c>
      <c r="AL33" s="64">
        <f t="shared" si="36"/>
        <v>0</v>
      </c>
      <c r="AM33" s="64">
        <f t="shared" si="36"/>
        <v>0</v>
      </c>
      <c r="AN33" s="64">
        <f t="shared" si="36"/>
        <v>0</v>
      </c>
      <c r="AO33" s="64">
        <f t="shared" si="36"/>
        <v>0.33580113</v>
      </c>
      <c r="AP33" s="64">
        <f t="shared" si="36"/>
        <v>0.33580113</v>
      </c>
      <c r="AQ33" s="64">
        <f t="shared" si="36"/>
        <v>0</v>
      </c>
      <c r="AR33" s="64">
        <f t="shared" si="36"/>
        <v>0</v>
      </c>
      <c r="AS33" s="64">
        <f t="shared" si="36"/>
        <v>0</v>
      </c>
      <c r="AT33" s="64">
        <f t="shared" si="36"/>
        <v>0</v>
      </c>
      <c r="AU33" s="64">
        <f t="shared" si="36"/>
        <v>0</v>
      </c>
      <c r="AV33" s="64">
        <f t="shared" si="36"/>
        <v>0</v>
      </c>
      <c r="AW33" s="64">
        <f t="shared" si="36"/>
        <v>0</v>
      </c>
      <c r="AX33" s="64">
        <f t="shared" si="36"/>
        <v>0</v>
      </c>
      <c r="AY33" s="64">
        <f t="shared" si="36"/>
        <v>0</v>
      </c>
      <c r="AZ33" s="64">
        <f t="shared" si="36"/>
        <v>0</v>
      </c>
      <c r="BA33" s="64">
        <f t="shared" si="36"/>
        <v>0</v>
      </c>
      <c r="BB33" s="64">
        <f t="shared" si="36"/>
        <v>0</v>
      </c>
      <c r="BC33" s="64">
        <f t="shared" si="36"/>
        <v>0</v>
      </c>
    </row>
    <row r="34" spans="1:55" ht="47.25">
      <c r="A34" s="3" t="s">
        <v>120</v>
      </c>
      <c r="B34" s="65" t="s">
        <v>226</v>
      </c>
      <c r="C34" s="65" t="s">
        <v>227</v>
      </c>
      <c r="D34" s="66">
        <v>3.58</v>
      </c>
      <c r="E34" s="1">
        <f>SUM(F34:I34)</f>
        <v>0.40296135599999999</v>
      </c>
      <c r="F34" s="1">
        <f t="shared" ref="F34:I34" si="37">K34+P34+U34+Z34</f>
        <v>0.40296135599999999</v>
      </c>
      <c r="G34" s="1">
        <f t="shared" si="37"/>
        <v>0</v>
      </c>
      <c r="H34" s="1">
        <f t="shared" si="37"/>
        <v>0</v>
      </c>
      <c r="I34" s="1">
        <f t="shared" si="37"/>
        <v>0</v>
      </c>
      <c r="J34" s="1">
        <f>SUM(K34:N34)</f>
        <v>0</v>
      </c>
      <c r="K34" s="1">
        <v>0</v>
      </c>
      <c r="L34" s="1">
        <v>0</v>
      </c>
      <c r="M34" s="1">
        <v>0</v>
      </c>
      <c r="N34" s="1">
        <v>0</v>
      </c>
      <c r="O34" s="1">
        <f>SUM(P34:S34)</f>
        <v>0.40296135599999999</v>
      </c>
      <c r="P34" s="1">
        <v>0.40296135599999999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60">
        <v>2.98</v>
      </c>
      <c r="AE34" s="1">
        <f t="shared" ref="AE34" si="38">AJ34+AO34+AT34+AY34</f>
        <v>0</v>
      </c>
      <c r="AF34" s="1">
        <f t="shared" ref="AF34" si="39">AK34+AP34+AU34+AZ34</f>
        <v>0</v>
      </c>
      <c r="AG34" s="1">
        <f t="shared" ref="AG34" si="40">AL34+AQ34+AV34+BA34</f>
        <v>0</v>
      </c>
      <c r="AH34" s="1">
        <f t="shared" ref="AH34" si="41">AM34+AR34+AW34+BB34</f>
        <v>0</v>
      </c>
      <c r="AI34" s="1">
        <f t="shared" ref="AI34" si="42">AN34+AS34+AX34+BC34</f>
        <v>0</v>
      </c>
      <c r="AJ34" s="1">
        <f>SUM(AK34:AN34)</f>
        <v>0</v>
      </c>
      <c r="AK34" s="1">
        <v>0</v>
      </c>
      <c r="AL34" s="1">
        <v>0</v>
      </c>
      <c r="AM34" s="1">
        <v>0</v>
      </c>
      <c r="AN34" s="1">
        <v>0</v>
      </c>
      <c r="AO34" s="1">
        <f>SUM(AP34:AS34)</f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</row>
    <row r="35" spans="1:55" ht="47.25">
      <c r="A35" s="3" t="s">
        <v>331</v>
      </c>
      <c r="B35" s="65" t="s">
        <v>332</v>
      </c>
      <c r="C35" s="65" t="s">
        <v>333</v>
      </c>
      <c r="D35" s="1" t="s">
        <v>124</v>
      </c>
      <c r="E35" s="1">
        <f t="shared" ref="E35:E38" si="43">SUM(F35:I35)</f>
        <v>0</v>
      </c>
      <c r="F35" s="1">
        <f t="shared" ref="F35:F38" si="44">K35+P35+U35+Z35</f>
        <v>0</v>
      </c>
      <c r="G35" s="1">
        <f t="shared" ref="G35:G38" si="45">L35+Q35+V35+AA35</f>
        <v>0</v>
      </c>
      <c r="H35" s="1">
        <f t="shared" ref="H35:H38" si="46">M35+R35+W35+AB35</f>
        <v>0</v>
      </c>
      <c r="I35" s="1">
        <f t="shared" ref="I35:I38" si="47">N35+S35+X35+AC35</f>
        <v>0</v>
      </c>
      <c r="J35" s="1">
        <f t="shared" ref="J35:J38" si="48">SUM(K35:N35)</f>
        <v>0</v>
      </c>
      <c r="K35" s="1">
        <v>0</v>
      </c>
      <c r="L35" s="1">
        <v>0</v>
      </c>
      <c r="M35" s="1">
        <v>0</v>
      </c>
      <c r="N35" s="1">
        <v>0</v>
      </c>
      <c r="O35" s="1">
        <f t="shared" ref="O35:O38" si="49">SUM(P35:S35)</f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 t="s">
        <v>124</v>
      </c>
      <c r="AE35" s="1">
        <f t="shared" ref="AE35:AE38" si="50">AJ35+AO35+AT35+AY35</f>
        <v>0.33580113</v>
      </c>
      <c r="AF35" s="1">
        <f t="shared" ref="AF35:AF38" si="51">AK35+AP35+AU35+AZ35</f>
        <v>0.33580113</v>
      </c>
      <c r="AG35" s="1">
        <f t="shared" ref="AG35:AG38" si="52">AL35+AQ35+AV35+BA35</f>
        <v>0</v>
      </c>
      <c r="AH35" s="1">
        <f t="shared" ref="AH35:AH38" si="53">AM35+AR35+AW35+BB35</f>
        <v>0</v>
      </c>
      <c r="AI35" s="1">
        <f t="shared" ref="AI35:AI38" si="54">AN35+AS35+AX35+BC35</f>
        <v>0</v>
      </c>
      <c r="AJ35" s="1">
        <f t="shared" ref="AJ35:AJ38" si="55">SUM(AK35:AN35)</f>
        <v>0</v>
      </c>
      <c r="AK35" s="1">
        <v>0</v>
      </c>
      <c r="AL35" s="1">
        <v>0</v>
      </c>
      <c r="AM35" s="1">
        <v>0</v>
      </c>
      <c r="AN35" s="1">
        <v>0</v>
      </c>
      <c r="AO35" s="1">
        <f>SUM(AP35:AS35)</f>
        <v>0.33580113</v>
      </c>
      <c r="AP35" s="1">
        <v>0.33580113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</row>
    <row r="36" spans="1:55" ht="63">
      <c r="A36" s="3" t="s">
        <v>334</v>
      </c>
      <c r="B36" s="67" t="s">
        <v>335</v>
      </c>
      <c r="C36" s="68" t="s">
        <v>336</v>
      </c>
      <c r="D36" s="1" t="s">
        <v>124</v>
      </c>
      <c r="E36" s="1">
        <f t="shared" si="43"/>
        <v>0</v>
      </c>
      <c r="F36" s="1">
        <f t="shared" si="44"/>
        <v>0</v>
      </c>
      <c r="G36" s="1">
        <f t="shared" si="45"/>
        <v>0</v>
      </c>
      <c r="H36" s="1">
        <f t="shared" si="46"/>
        <v>0</v>
      </c>
      <c r="I36" s="1">
        <f t="shared" si="47"/>
        <v>0</v>
      </c>
      <c r="J36" s="1">
        <f t="shared" si="48"/>
        <v>0</v>
      </c>
      <c r="K36" s="1">
        <v>0</v>
      </c>
      <c r="L36" s="1">
        <v>0</v>
      </c>
      <c r="M36" s="1">
        <v>0</v>
      </c>
      <c r="N36" s="1">
        <v>0</v>
      </c>
      <c r="O36" s="1">
        <f t="shared" si="49"/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 t="s">
        <v>124</v>
      </c>
      <c r="AE36" s="1">
        <f t="shared" si="50"/>
        <v>0</v>
      </c>
      <c r="AF36" s="1">
        <f t="shared" si="51"/>
        <v>0</v>
      </c>
      <c r="AG36" s="1">
        <f t="shared" si="52"/>
        <v>0</v>
      </c>
      <c r="AH36" s="1">
        <f t="shared" si="53"/>
        <v>0</v>
      </c>
      <c r="AI36" s="1">
        <f t="shared" si="54"/>
        <v>0</v>
      </c>
      <c r="AJ36" s="1">
        <f t="shared" si="55"/>
        <v>0</v>
      </c>
      <c r="AK36" s="1">
        <v>0</v>
      </c>
      <c r="AL36" s="1">
        <v>0</v>
      </c>
      <c r="AM36" s="1">
        <v>0</v>
      </c>
      <c r="AN36" s="1">
        <v>0</v>
      </c>
      <c r="AO36" s="1">
        <f t="shared" ref="AO36:AO38" si="56">SUM(AP36:AS36)</f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</row>
    <row r="37" spans="1:55" ht="63">
      <c r="A37" s="3" t="s">
        <v>337</v>
      </c>
      <c r="B37" s="67" t="s">
        <v>338</v>
      </c>
      <c r="C37" s="68" t="s">
        <v>339</v>
      </c>
      <c r="D37" s="1" t="s">
        <v>124</v>
      </c>
      <c r="E37" s="1">
        <f t="shared" si="43"/>
        <v>0</v>
      </c>
      <c r="F37" s="1">
        <f t="shared" si="44"/>
        <v>0</v>
      </c>
      <c r="G37" s="1">
        <f t="shared" si="45"/>
        <v>0</v>
      </c>
      <c r="H37" s="1">
        <f t="shared" si="46"/>
        <v>0</v>
      </c>
      <c r="I37" s="1">
        <f t="shared" si="47"/>
        <v>0</v>
      </c>
      <c r="J37" s="1">
        <f t="shared" si="48"/>
        <v>0</v>
      </c>
      <c r="K37" s="1">
        <v>0</v>
      </c>
      <c r="L37" s="1">
        <v>0</v>
      </c>
      <c r="M37" s="1">
        <v>0</v>
      </c>
      <c r="N37" s="1">
        <v>0</v>
      </c>
      <c r="O37" s="1">
        <f t="shared" si="49"/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 t="s">
        <v>124</v>
      </c>
      <c r="AE37" s="1">
        <f t="shared" si="50"/>
        <v>0</v>
      </c>
      <c r="AF37" s="1">
        <f t="shared" si="51"/>
        <v>0</v>
      </c>
      <c r="AG37" s="1">
        <f t="shared" si="52"/>
        <v>0</v>
      </c>
      <c r="AH37" s="1">
        <f t="shared" si="53"/>
        <v>0</v>
      </c>
      <c r="AI37" s="1">
        <f t="shared" si="54"/>
        <v>0</v>
      </c>
      <c r="AJ37" s="1">
        <f t="shared" si="55"/>
        <v>0</v>
      </c>
      <c r="AK37" s="1">
        <v>0</v>
      </c>
      <c r="AL37" s="1">
        <v>0</v>
      </c>
      <c r="AM37" s="1">
        <v>0</v>
      </c>
      <c r="AN37" s="1">
        <v>0</v>
      </c>
      <c r="AO37" s="1">
        <f t="shared" si="56"/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</row>
    <row r="38" spans="1:55" ht="94.5">
      <c r="A38" s="3" t="s">
        <v>340</v>
      </c>
      <c r="B38" s="69" t="s">
        <v>341</v>
      </c>
      <c r="C38" s="57" t="s">
        <v>342</v>
      </c>
      <c r="D38" s="1" t="s">
        <v>124</v>
      </c>
      <c r="E38" s="1">
        <f t="shared" si="43"/>
        <v>3.0333333360000001</v>
      </c>
      <c r="F38" s="1">
        <f t="shared" si="44"/>
        <v>0</v>
      </c>
      <c r="G38" s="1">
        <f t="shared" si="45"/>
        <v>3.0333333360000001</v>
      </c>
      <c r="H38" s="1">
        <f t="shared" si="46"/>
        <v>0</v>
      </c>
      <c r="I38" s="1">
        <f t="shared" si="47"/>
        <v>0</v>
      </c>
      <c r="J38" s="1">
        <f t="shared" si="48"/>
        <v>0</v>
      </c>
      <c r="K38" s="1">
        <v>0</v>
      </c>
      <c r="L38" s="1">
        <v>0</v>
      </c>
      <c r="M38" s="1">
        <v>0</v>
      </c>
      <c r="N38" s="1">
        <v>0</v>
      </c>
      <c r="O38" s="1">
        <f t="shared" si="49"/>
        <v>3.0333333360000001</v>
      </c>
      <c r="P38" s="1">
        <v>0</v>
      </c>
      <c r="Q38" s="1">
        <v>3.0333333360000001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 t="s">
        <v>124</v>
      </c>
      <c r="AE38" s="1">
        <f t="shared" si="50"/>
        <v>0</v>
      </c>
      <c r="AF38" s="1">
        <f t="shared" si="51"/>
        <v>0</v>
      </c>
      <c r="AG38" s="1">
        <f t="shared" si="52"/>
        <v>0</v>
      </c>
      <c r="AH38" s="1">
        <f t="shared" si="53"/>
        <v>0</v>
      </c>
      <c r="AI38" s="1">
        <f t="shared" si="54"/>
        <v>0</v>
      </c>
      <c r="AJ38" s="1">
        <f t="shared" si="55"/>
        <v>0</v>
      </c>
      <c r="AK38" s="1">
        <v>0</v>
      </c>
      <c r="AL38" s="1">
        <v>0</v>
      </c>
      <c r="AM38" s="1">
        <v>0</v>
      </c>
      <c r="AN38" s="1">
        <v>0</v>
      </c>
      <c r="AO38" s="1">
        <f t="shared" si="56"/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</row>
    <row r="39" spans="1:55" ht="47.25">
      <c r="A39" s="42" t="s">
        <v>94</v>
      </c>
      <c r="B39" s="43" t="s">
        <v>95</v>
      </c>
      <c r="C39" s="42" t="s">
        <v>77</v>
      </c>
      <c r="D39" s="50">
        <f t="shared" ref="D39:BC39" si="57">D40</f>
        <v>53.774609014229988</v>
      </c>
      <c r="E39" s="50">
        <f t="shared" si="57"/>
        <v>20.128623344000001</v>
      </c>
      <c r="F39" s="50">
        <f t="shared" si="57"/>
        <v>2.4898127319999994</v>
      </c>
      <c r="G39" s="50">
        <f t="shared" si="57"/>
        <v>17.638810611999997</v>
      </c>
      <c r="H39" s="50">
        <f t="shared" si="57"/>
        <v>0</v>
      </c>
      <c r="I39" s="50">
        <f t="shared" si="57"/>
        <v>0</v>
      </c>
      <c r="J39" s="50">
        <f t="shared" si="57"/>
        <v>1.569671424</v>
      </c>
      <c r="K39" s="50">
        <f t="shared" si="57"/>
        <v>0.56466765600000002</v>
      </c>
      <c r="L39" s="50">
        <f t="shared" si="57"/>
        <v>1.0050037679999999</v>
      </c>
      <c r="M39" s="50">
        <f t="shared" si="57"/>
        <v>0</v>
      </c>
      <c r="N39" s="50">
        <f t="shared" si="57"/>
        <v>0</v>
      </c>
      <c r="O39" s="50">
        <f t="shared" si="57"/>
        <v>18.558951920000002</v>
      </c>
      <c r="P39" s="50">
        <f t="shared" si="57"/>
        <v>1.9251450759999997</v>
      </c>
      <c r="Q39" s="50">
        <f t="shared" si="57"/>
        <v>16.633806843999999</v>
      </c>
      <c r="R39" s="50">
        <f t="shared" si="57"/>
        <v>0</v>
      </c>
      <c r="S39" s="50">
        <f t="shared" si="57"/>
        <v>0</v>
      </c>
      <c r="T39" s="50">
        <f t="shared" si="57"/>
        <v>0</v>
      </c>
      <c r="U39" s="50">
        <f t="shared" si="57"/>
        <v>0</v>
      </c>
      <c r="V39" s="50">
        <f t="shared" si="57"/>
        <v>0</v>
      </c>
      <c r="W39" s="50">
        <f t="shared" si="57"/>
        <v>0</v>
      </c>
      <c r="X39" s="50">
        <f t="shared" si="57"/>
        <v>0</v>
      </c>
      <c r="Y39" s="50">
        <f t="shared" si="57"/>
        <v>0</v>
      </c>
      <c r="Z39" s="50">
        <f t="shared" si="57"/>
        <v>0</v>
      </c>
      <c r="AA39" s="50">
        <f t="shared" si="57"/>
        <v>0</v>
      </c>
      <c r="AB39" s="50">
        <f t="shared" si="57"/>
        <v>0</v>
      </c>
      <c r="AC39" s="50">
        <f t="shared" si="57"/>
        <v>0</v>
      </c>
      <c r="AD39" s="50">
        <f t="shared" si="57"/>
        <v>40.040000000000006</v>
      </c>
      <c r="AE39" s="50">
        <f t="shared" si="57"/>
        <v>18.6914324</v>
      </c>
      <c r="AF39" s="50">
        <f t="shared" si="57"/>
        <v>1.75151061</v>
      </c>
      <c r="AG39" s="50">
        <f t="shared" si="57"/>
        <v>16.930343390000001</v>
      </c>
      <c r="AH39" s="50">
        <f t="shared" si="57"/>
        <v>0</v>
      </c>
      <c r="AI39" s="50">
        <f t="shared" si="57"/>
        <v>9.5783999999999991E-3</v>
      </c>
      <c r="AJ39" s="50">
        <f t="shared" si="57"/>
        <v>1.9558642000000002</v>
      </c>
      <c r="AK39" s="50">
        <f t="shared" si="57"/>
        <v>0.47055638</v>
      </c>
      <c r="AL39" s="50">
        <f t="shared" si="57"/>
        <v>1.4853078200000001</v>
      </c>
      <c r="AM39" s="50">
        <f t="shared" si="57"/>
        <v>0</v>
      </c>
      <c r="AN39" s="50">
        <f t="shared" si="57"/>
        <v>0</v>
      </c>
      <c r="AO39" s="50">
        <f t="shared" si="57"/>
        <v>16.735568199999999</v>
      </c>
      <c r="AP39" s="50">
        <f t="shared" si="57"/>
        <v>1.2809542299999999</v>
      </c>
      <c r="AQ39" s="50">
        <f t="shared" si="57"/>
        <v>15.44503557</v>
      </c>
      <c r="AR39" s="50">
        <f t="shared" si="57"/>
        <v>0</v>
      </c>
      <c r="AS39" s="50">
        <f t="shared" si="57"/>
        <v>9.5783999999999991E-3</v>
      </c>
      <c r="AT39" s="50">
        <f t="shared" si="57"/>
        <v>0</v>
      </c>
      <c r="AU39" s="50">
        <f t="shared" si="57"/>
        <v>0</v>
      </c>
      <c r="AV39" s="50">
        <f t="shared" si="57"/>
        <v>0</v>
      </c>
      <c r="AW39" s="50">
        <f t="shared" si="57"/>
        <v>0</v>
      </c>
      <c r="AX39" s="50">
        <f t="shared" si="57"/>
        <v>0</v>
      </c>
      <c r="AY39" s="50">
        <f t="shared" si="57"/>
        <v>0</v>
      </c>
      <c r="AZ39" s="50">
        <f t="shared" si="57"/>
        <v>0</v>
      </c>
      <c r="BA39" s="50">
        <f t="shared" si="57"/>
        <v>0</v>
      </c>
      <c r="BB39" s="50">
        <f t="shared" si="57"/>
        <v>0</v>
      </c>
      <c r="BC39" s="50">
        <f t="shared" si="57"/>
        <v>0</v>
      </c>
    </row>
    <row r="40" spans="1:55" ht="31.5">
      <c r="A40" s="61" t="s">
        <v>96</v>
      </c>
      <c r="B40" s="62" t="s">
        <v>97</v>
      </c>
      <c r="C40" s="61" t="s">
        <v>77</v>
      </c>
      <c r="D40" s="50">
        <f t="shared" ref="D40:AI40" si="58">SUM(D41:D88)</f>
        <v>53.774609014229988</v>
      </c>
      <c r="E40" s="50">
        <f t="shared" si="58"/>
        <v>20.128623344000001</v>
      </c>
      <c r="F40" s="50">
        <f t="shared" si="58"/>
        <v>2.4898127319999994</v>
      </c>
      <c r="G40" s="50">
        <f t="shared" si="58"/>
        <v>17.638810611999997</v>
      </c>
      <c r="H40" s="50">
        <f t="shared" si="58"/>
        <v>0</v>
      </c>
      <c r="I40" s="50">
        <f t="shared" si="58"/>
        <v>0</v>
      </c>
      <c r="J40" s="50">
        <f t="shared" si="58"/>
        <v>1.569671424</v>
      </c>
      <c r="K40" s="50">
        <f t="shared" si="58"/>
        <v>0.56466765600000002</v>
      </c>
      <c r="L40" s="50">
        <f t="shared" si="58"/>
        <v>1.0050037679999999</v>
      </c>
      <c r="M40" s="50">
        <f t="shared" si="58"/>
        <v>0</v>
      </c>
      <c r="N40" s="50">
        <f t="shared" si="58"/>
        <v>0</v>
      </c>
      <c r="O40" s="50">
        <f t="shared" si="58"/>
        <v>18.558951920000002</v>
      </c>
      <c r="P40" s="50">
        <f t="shared" si="58"/>
        <v>1.9251450759999997</v>
      </c>
      <c r="Q40" s="50">
        <f t="shared" si="58"/>
        <v>16.633806843999999</v>
      </c>
      <c r="R40" s="50">
        <f t="shared" si="58"/>
        <v>0</v>
      </c>
      <c r="S40" s="50">
        <f t="shared" si="58"/>
        <v>0</v>
      </c>
      <c r="T40" s="50">
        <f t="shared" si="58"/>
        <v>0</v>
      </c>
      <c r="U40" s="50">
        <f t="shared" si="58"/>
        <v>0</v>
      </c>
      <c r="V40" s="50">
        <f t="shared" si="58"/>
        <v>0</v>
      </c>
      <c r="W40" s="50">
        <f t="shared" si="58"/>
        <v>0</v>
      </c>
      <c r="X40" s="50">
        <f t="shared" si="58"/>
        <v>0</v>
      </c>
      <c r="Y40" s="50">
        <f t="shared" si="58"/>
        <v>0</v>
      </c>
      <c r="Z40" s="50">
        <f t="shared" si="58"/>
        <v>0</v>
      </c>
      <c r="AA40" s="50">
        <f t="shared" si="58"/>
        <v>0</v>
      </c>
      <c r="AB40" s="50">
        <f t="shared" si="58"/>
        <v>0</v>
      </c>
      <c r="AC40" s="50">
        <f t="shared" si="58"/>
        <v>0</v>
      </c>
      <c r="AD40" s="50">
        <f t="shared" si="58"/>
        <v>40.040000000000006</v>
      </c>
      <c r="AE40" s="50">
        <f t="shared" si="58"/>
        <v>18.6914324</v>
      </c>
      <c r="AF40" s="50">
        <f t="shared" si="58"/>
        <v>1.75151061</v>
      </c>
      <c r="AG40" s="50">
        <f t="shared" si="58"/>
        <v>16.930343390000001</v>
      </c>
      <c r="AH40" s="50">
        <f t="shared" si="58"/>
        <v>0</v>
      </c>
      <c r="AI40" s="50">
        <f t="shared" si="58"/>
        <v>9.5783999999999991E-3</v>
      </c>
      <c r="AJ40" s="50">
        <f t="shared" ref="AJ40:BC40" si="59">SUM(AJ41:AJ88)</f>
        <v>1.9558642000000002</v>
      </c>
      <c r="AK40" s="50">
        <f t="shared" si="59"/>
        <v>0.47055638</v>
      </c>
      <c r="AL40" s="50">
        <f t="shared" si="59"/>
        <v>1.4853078200000001</v>
      </c>
      <c r="AM40" s="50">
        <f t="shared" si="59"/>
        <v>0</v>
      </c>
      <c r="AN40" s="50">
        <f t="shared" si="59"/>
        <v>0</v>
      </c>
      <c r="AO40" s="50">
        <f t="shared" si="59"/>
        <v>16.735568199999999</v>
      </c>
      <c r="AP40" s="50">
        <f t="shared" si="59"/>
        <v>1.2809542299999999</v>
      </c>
      <c r="AQ40" s="50">
        <f t="shared" si="59"/>
        <v>15.44503557</v>
      </c>
      <c r="AR40" s="50">
        <f t="shared" si="59"/>
        <v>0</v>
      </c>
      <c r="AS40" s="50">
        <f t="shared" si="59"/>
        <v>9.5783999999999991E-3</v>
      </c>
      <c r="AT40" s="50">
        <f t="shared" si="59"/>
        <v>0</v>
      </c>
      <c r="AU40" s="50">
        <f t="shared" si="59"/>
        <v>0</v>
      </c>
      <c r="AV40" s="50">
        <f t="shared" si="59"/>
        <v>0</v>
      </c>
      <c r="AW40" s="50">
        <f t="shared" si="59"/>
        <v>0</v>
      </c>
      <c r="AX40" s="50">
        <f t="shared" si="59"/>
        <v>0</v>
      </c>
      <c r="AY40" s="50">
        <f t="shared" si="59"/>
        <v>0</v>
      </c>
      <c r="AZ40" s="50">
        <f t="shared" si="59"/>
        <v>0</v>
      </c>
      <c r="BA40" s="50">
        <f t="shared" si="59"/>
        <v>0</v>
      </c>
      <c r="BB40" s="50">
        <f t="shared" si="59"/>
        <v>0</v>
      </c>
      <c r="BC40" s="50">
        <f t="shared" si="59"/>
        <v>0</v>
      </c>
    </row>
    <row r="41" spans="1:55" ht="31.5">
      <c r="A41" s="3" t="s">
        <v>121</v>
      </c>
      <c r="B41" s="58" t="s">
        <v>233</v>
      </c>
      <c r="C41" s="65" t="s">
        <v>234</v>
      </c>
      <c r="D41" s="66">
        <v>1.9206179999999999</v>
      </c>
      <c r="E41" s="1">
        <f t="shared" ref="E41" si="60">J41+O41+T41+Y41</f>
        <v>0</v>
      </c>
      <c r="F41" s="1">
        <f t="shared" ref="F41" si="61">K41+P41+U41+Z41</f>
        <v>0</v>
      </c>
      <c r="G41" s="1">
        <f t="shared" ref="G41" si="62">L41+Q41+V41+AA41</f>
        <v>0</v>
      </c>
      <c r="H41" s="1">
        <f t="shared" ref="H41" si="63">M41+R41+W41+AB41</f>
        <v>0</v>
      </c>
      <c r="I41" s="1">
        <f t="shared" ref="I41" si="64">N41+S41+X41+AC41</f>
        <v>0</v>
      </c>
      <c r="J41" s="1">
        <f t="shared" ref="J41:J87" si="65">SUM(K41:N41)</f>
        <v>0</v>
      </c>
      <c r="K41" s="1">
        <v>0</v>
      </c>
      <c r="L41" s="1">
        <v>0</v>
      </c>
      <c r="M41" s="1">
        <v>0</v>
      </c>
      <c r="N41" s="1">
        <v>0</v>
      </c>
      <c r="O41" s="1">
        <f>SUM(P41:S41)</f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5">
        <f t="shared" ref="Y41:Y87" si="66">SUM(Z41:AC41)</f>
        <v>0</v>
      </c>
      <c r="Z41" s="1">
        <v>0</v>
      </c>
      <c r="AA41" s="1">
        <v>0</v>
      </c>
      <c r="AB41" s="1">
        <v>0</v>
      </c>
      <c r="AC41" s="1">
        <v>0</v>
      </c>
      <c r="AD41" s="66">
        <v>1.6</v>
      </c>
      <c r="AE41" s="1">
        <f t="shared" ref="AE41:AE87" si="67">AJ41+AO41+AT41+AY41</f>
        <v>0</v>
      </c>
      <c r="AF41" s="1">
        <f t="shared" ref="AF41:AF87" si="68">AK41+AP41+AU41+AZ41</f>
        <v>0</v>
      </c>
      <c r="AG41" s="1">
        <f t="shared" ref="AG41:AG87" si="69">AL41+AQ41+AV41+BA41</f>
        <v>0</v>
      </c>
      <c r="AH41" s="1">
        <f t="shared" ref="AH41:AH87" si="70">AM41+AR41+AW41+BB41</f>
        <v>0</v>
      </c>
      <c r="AI41" s="1">
        <f t="shared" ref="AI41:AI87" si="71">AN41+AS41+AX41+BC41</f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f t="shared" ref="AO41:AO77" si="72">SUM(AP41:AS41)</f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f t="shared" ref="AY41:AY82" si="73">SUM(AZ41:BC41)</f>
        <v>0</v>
      </c>
      <c r="AZ41" s="1">
        <v>0</v>
      </c>
      <c r="BA41" s="1">
        <v>0</v>
      </c>
      <c r="BB41" s="1">
        <v>0</v>
      </c>
      <c r="BC41" s="1">
        <v>0</v>
      </c>
    </row>
    <row r="42" spans="1:55" ht="31.5">
      <c r="A42" s="3" t="s">
        <v>151</v>
      </c>
      <c r="B42" s="58" t="s">
        <v>235</v>
      </c>
      <c r="C42" s="65" t="s">
        <v>236</v>
      </c>
      <c r="D42" s="66">
        <v>1.07</v>
      </c>
      <c r="E42" s="1">
        <f t="shared" ref="E42" si="74">J42+O42+T42+Y42</f>
        <v>0</v>
      </c>
      <c r="F42" s="1">
        <f t="shared" ref="F42" si="75">K42+P42+U42+Z42</f>
        <v>0</v>
      </c>
      <c r="G42" s="1">
        <f t="shared" ref="G42" si="76">L42+Q42+V42+AA42</f>
        <v>0</v>
      </c>
      <c r="H42" s="1">
        <f t="shared" ref="H42" si="77">M42+R42+W42+AB42</f>
        <v>0</v>
      </c>
      <c r="I42" s="1">
        <f t="shared" ref="I42" si="78">N42+S42+X42+AC42</f>
        <v>0</v>
      </c>
      <c r="J42" s="1">
        <f t="shared" si="65"/>
        <v>0</v>
      </c>
      <c r="K42" s="1">
        <v>0</v>
      </c>
      <c r="L42" s="1">
        <v>0</v>
      </c>
      <c r="M42" s="1">
        <v>0</v>
      </c>
      <c r="N42" s="1">
        <v>0</v>
      </c>
      <c r="O42" s="1">
        <f t="shared" ref="O42:O88" si="79">SUM(P42:S42)</f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5">
        <f t="shared" si="66"/>
        <v>0</v>
      </c>
      <c r="Z42" s="1">
        <v>0</v>
      </c>
      <c r="AA42" s="1">
        <v>0</v>
      </c>
      <c r="AB42" s="1">
        <v>0</v>
      </c>
      <c r="AC42" s="1">
        <v>0</v>
      </c>
      <c r="AD42" s="66">
        <v>0.88500000000000001</v>
      </c>
      <c r="AE42" s="1">
        <f t="shared" si="67"/>
        <v>0</v>
      </c>
      <c r="AF42" s="1">
        <f t="shared" si="68"/>
        <v>0</v>
      </c>
      <c r="AG42" s="1">
        <f t="shared" si="69"/>
        <v>0</v>
      </c>
      <c r="AH42" s="1">
        <f t="shared" si="70"/>
        <v>0</v>
      </c>
      <c r="AI42" s="1">
        <f t="shared" si="71"/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f t="shared" si="72"/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f t="shared" si="73"/>
        <v>0</v>
      </c>
      <c r="AZ42" s="1">
        <v>0</v>
      </c>
      <c r="BA42" s="1">
        <v>0</v>
      </c>
      <c r="BB42" s="1">
        <v>0</v>
      </c>
      <c r="BC42" s="1">
        <v>0</v>
      </c>
    </row>
    <row r="43" spans="1:55" ht="31.5">
      <c r="A43" s="3" t="s">
        <v>98</v>
      </c>
      <c r="B43" s="70" t="s">
        <v>237</v>
      </c>
      <c r="C43" s="9" t="s">
        <v>238</v>
      </c>
      <c r="D43" s="66">
        <v>2.2599999999999998</v>
      </c>
      <c r="E43" s="1">
        <f t="shared" ref="E43:E88" si="80">J43+O43+T43+Y43</f>
        <v>0</v>
      </c>
      <c r="F43" s="1">
        <f t="shared" ref="F43:F88" si="81">K43+P43+U43+Z43</f>
        <v>0</v>
      </c>
      <c r="G43" s="1">
        <f t="shared" ref="G43:G88" si="82">L43+Q43+V43+AA43</f>
        <v>0</v>
      </c>
      <c r="H43" s="1">
        <f t="shared" ref="H43:H88" si="83">M43+R43+W43+AB43</f>
        <v>0</v>
      </c>
      <c r="I43" s="1">
        <f t="shared" ref="I43:I88" si="84">N43+S43+X43+AC43</f>
        <v>0</v>
      </c>
      <c r="J43" s="1">
        <f t="shared" si="65"/>
        <v>0</v>
      </c>
      <c r="K43" s="1">
        <v>0</v>
      </c>
      <c r="L43" s="1">
        <v>0</v>
      </c>
      <c r="M43" s="1">
        <v>0</v>
      </c>
      <c r="N43" s="1">
        <v>0</v>
      </c>
      <c r="O43" s="1">
        <f t="shared" si="79"/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5">
        <f t="shared" si="66"/>
        <v>0</v>
      </c>
      <c r="Z43" s="1">
        <v>0</v>
      </c>
      <c r="AA43" s="1">
        <v>0</v>
      </c>
      <c r="AB43" s="1">
        <v>0</v>
      </c>
      <c r="AC43" s="1">
        <v>0</v>
      </c>
      <c r="AD43" s="66">
        <v>1.875</v>
      </c>
      <c r="AE43" s="1">
        <f t="shared" si="67"/>
        <v>0</v>
      </c>
      <c r="AF43" s="1">
        <f t="shared" si="68"/>
        <v>0</v>
      </c>
      <c r="AG43" s="1">
        <f t="shared" si="69"/>
        <v>0</v>
      </c>
      <c r="AH43" s="1">
        <f t="shared" si="70"/>
        <v>0</v>
      </c>
      <c r="AI43" s="1">
        <f t="shared" si="71"/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f t="shared" si="72"/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f t="shared" si="73"/>
        <v>0</v>
      </c>
      <c r="AZ43" s="1">
        <v>0</v>
      </c>
      <c r="BA43" s="1">
        <v>0</v>
      </c>
      <c r="BB43" s="1">
        <v>0</v>
      </c>
      <c r="BC43" s="1">
        <v>0</v>
      </c>
    </row>
    <row r="44" spans="1:55" ht="31.5">
      <c r="A44" s="3" t="s">
        <v>152</v>
      </c>
      <c r="B44" s="8" t="s">
        <v>239</v>
      </c>
      <c r="C44" s="54" t="s">
        <v>240</v>
      </c>
      <c r="D44" s="66">
        <v>0.85</v>
      </c>
      <c r="E44" s="1">
        <f t="shared" si="80"/>
        <v>0</v>
      </c>
      <c r="F44" s="1">
        <f t="shared" si="81"/>
        <v>0</v>
      </c>
      <c r="G44" s="1">
        <f t="shared" si="82"/>
        <v>0</v>
      </c>
      <c r="H44" s="1">
        <f t="shared" si="83"/>
        <v>0</v>
      </c>
      <c r="I44" s="1">
        <f t="shared" si="84"/>
        <v>0</v>
      </c>
      <c r="J44" s="1">
        <f t="shared" si="65"/>
        <v>0</v>
      </c>
      <c r="K44" s="1">
        <v>0</v>
      </c>
      <c r="L44" s="1">
        <v>0</v>
      </c>
      <c r="M44" s="1">
        <v>0</v>
      </c>
      <c r="N44" s="1">
        <v>0</v>
      </c>
      <c r="O44" s="1">
        <f t="shared" si="79"/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5">
        <f t="shared" si="66"/>
        <v>0</v>
      </c>
      <c r="Z44" s="1">
        <v>0</v>
      </c>
      <c r="AA44" s="1">
        <v>0</v>
      </c>
      <c r="AB44" s="1">
        <v>0</v>
      </c>
      <c r="AC44" s="1">
        <v>0</v>
      </c>
      <c r="AD44" s="66">
        <v>0.71</v>
      </c>
      <c r="AE44" s="1">
        <f t="shared" si="67"/>
        <v>0</v>
      </c>
      <c r="AF44" s="1">
        <f t="shared" si="68"/>
        <v>0</v>
      </c>
      <c r="AG44" s="1">
        <f t="shared" si="69"/>
        <v>0</v>
      </c>
      <c r="AH44" s="1">
        <f t="shared" si="70"/>
        <v>0</v>
      </c>
      <c r="AI44" s="1">
        <f t="shared" si="71"/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f t="shared" si="72"/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f t="shared" si="73"/>
        <v>0</v>
      </c>
      <c r="AZ44" s="1">
        <v>0</v>
      </c>
      <c r="BA44" s="1">
        <v>0</v>
      </c>
      <c r="BB44" s="1">
        <v>0</v>
      </c>
      <c r="BC44" s="1">
        <v>0</v>
      </c>
    </row>
    <row r="45" spans="1:55" ht="31.5">
      <c r="A45" s="3" t="s">
        <v>99</v>
      </c>
      <c r="B45" s="9" t="s">
        <v>241</v>
      </c>
      <c r="C45" s="9" t="s">
        <v>242</v>
      </c>
      <c r="D45" s="66">
        <v>1.79</v>
      </c>
      <c r="E45" s="1">
        <f t="shared" si="80"/>
        <v>0</v>
      </c>
      <c r="F45" s="1">
        <f t="shared" si="81"/>
        <v>0</v>
      </c>
      <c r="G45" s="1">
        <f t="shared" si="82"/>
        <v>0</v>
      </c>
      <c r="H45" s="1">
        <f t="shared" si="83"/>
        <v>0</v>
      </c>
      <c r="I45" s="1">
        <f t="shared" si="84"/>
        <v>0</v>
      </c>
      <c r="J45" s="1">
        <f t="shared" si="65"/>
        <v>0</v>
      </c>
      <c r="K45" s="1">
        <v>0</v>
      </c>
      <c r="L45" s="1">
        <v>0</v>
      </c>
      <c r="M45" s="1">
        <v>0</v>
      </c>
      <c r="N45" s="1">
        <v>0</v>
      </c>
      <c r="O45" s="1">
        <f t="shared" si="79"/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5">
        <f t="shared" si="66"/>
        <v>0</v>
      </c>
      <c r="Z45" s="1">
        <v>0</v>
      </c>
      <c r="AA45" s="1">
        <v>0</v>
      </c>
      <c r="AB45" s="1">
        <v>0</v>
      </c>
      <c r="AC45" s="1">
        <v>0</v>
      </c>
      <c r="AD45" s="66">
        <v>1.49</v>
      </c>
      <c r="AE45" s="1">
        <f t="shared" si="67"/>
        <v>0</v>
      </c>
      <c r="AF45" s="1">
        <f t="shared" si="68"/>
        <v>0</v>
      </c>
      <c r="AG45" s="1">
        <f t="shared" si="69"/>
        <v>0</v>
      </c>
      <c r="AH45" s="1">
        <f t="shared" si="70"/>
        <v>0</v>
      </c>
      <c r="AI45" s="1">
        <f t="shared" si="71"/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f t="shared" si="72"/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f t="shared" si="73"/>
        <v>0</v>
      </c>
      <c r="AZ45" s="1">
        <v>0</v>
      </c>
      <c r="BA45" s="1">
        <v>0</v>
      </c>
      <c r="BB45" s="1">
        <v>0</v>
      </c>
      <c r="BC45" s="1">
        <v>0</v>
      </c>
    </row>
    <row r="46" spans="1:55" ht="31.5">
      <c r="A46" s="3" t="s">
        <v>100</v>
      </c>
      <c r="B46" s="8" t="s">
        <v>243</v>
      </c>
      <c r="C46" s="9" t="s">
        <v>244</v>
      </c>
      <c r="D46" s="66">
        <v>2.37</v>
      </c>
      <c r="E46" s="1">
        <f t="shared" si="80"/>
        <v>0</v>
      </c>
      <c r="F46" s="1">
        <f t="shared" si="81"/>
        <v>0</v>
      </c>
      <c r="G46" s="1">
        <f t="shared" si="82"/>
        <v>0</v>
      </c>
      <c r="H46" s="1">
        <f t="shared" si="83"/>
        <v>0</v>
      </c>
      <c r="I46" s="1">
        <f t="shared" si="84"/>
        <v>0</v>
      </c>
      <c r="J46" s="1">
        <f t="shared" si="65"/>
        <v>0</v>
      </c>
      <c r="K46" s="1">
        <v>0</v>
      </c>
      <c r="L46" s="1">
        <v>0</v>
      </c>
      <c r="M46" s="1">
        <v>0</v>
      </c>
      <c r="N46" s="1">
        <v>0</v>
      </c>
      <c r="O46" s="1">
        <f t="shared" si="79"/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5">
        <f t="shared" si="66"/>
        <v>0</v>
      </c>
      <c r="Z46" s="1">
        <v>0</v>
      </c>
      <c r="AA46" s="1">
        <v>0</v>
      </c>
      <c r="AB46" s="1">
        <v>0</v>
      </c>
      <c r="AC46" s="1">
        <v>0</v>
      </c>
      <c r="AD46" s="66">
        <v>1.97</v>
      </c>
      <c r="AE46" s="1">
        <v>0</v>
      </c>
      <c r="AF46" s="1">
        <f t="shared" si="68"/>
        <v>0</v>
      </c>
      <c r="AG46" s="1">
        <f t="shared" si="69"/>
        <v>0</v>
      </c>
      <c r="AH46" s="1">
        <f t="shared" si="70"/>
        <v>0</v>
      </c>
      <c r="AI46" s="1">
        <f t="shared" si="71"/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f t="shared" si="72"/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f t="shared" si="73"/>
        <v>0</v>
      </c>
      <c r="AZ46" s="1">
        <v>0</v>
      </c>
      <c r="BA46" s="1">
        <v>0</v>
      </c>
      <c r="BB46" s="1">
        <v>0</v>
      </c>
      <c r="BC46" s="1">
        <v>0</v>
      </c>
    </row>
    <row r="47" spans="1:55" ht="31.5">
      <c r="A47" s="3" t="s">
        <v>101</v>
      </c>
      <c r="B47" s="8" t="s">
        <v>168</v>
      </c>
      <c r="C47" s="54" t="s">
        <v>169</v>
      </c>
      <c r="D47" s="66">
        <v>2.0699999999999998</v>
      </c>
      <c r="E47" s="1">
        <f t="shared" si="80"/>
        <v>0</v>
      </c>
      <c r="F47" s="1">
        <f t="shared" si="81"/>
        <v>0</v>
      </c>
      <c r="G47" s="1">
        <f t="shared" si="82"/>
        <v>0</v>
      </c>
      <c r="H47" s="1">
        <f t="shared" si="83"/>
        <v>0</v>
      </c>
      <c r="I47" s="1">
        <f t="shared" si="84"/>
        <v>0</v>
      </c>
      <c r="J47" s="1">
        <f t="shared" si="65"/>
        <v>0</v>
      </c>
      <c r="K47" s="1">
        <v>0</v>
      </c>
      <c r="L47" s="1">
        <v>0</v>
      </c>
      <c r="M47" s="1">
        <v>0</v>
      </c>
      <c r="N47" s="1">
        <v>0</v>
      </c>
      <c r="O47" s="1">
        <f t="shared" si="79"/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5">
        <f t="shared" si="66"/>
        <v>0</v>
      </c>
      <c r="Z47" s="1">
        <v>0</v>
      </c>
      <c r="AA47" s="1">
        <v>0</v>
      </c>
      <c r="AB47" s="1">
        <v>0</v>
      </c>
      <c r="AC47" s="1">
        <v>0</v>
      </c>
      <c r="AD47" s="66" t="s">
        <v>124</v>
      </c>
      <c r="AE47" s="1">
        <f t="shared" si="67"/>
        <v>0</v>
      </c>
      <c r="AF47" s="1">
        <f t="shared" si="68"/>
        <v>0</v>
      </c>
      <c r="AG47" s="1">
        <f t="shared" si="69"/>
        <v>0</v>
      </c>
      <c r="AH47" s="1">
        <f t="shared" si="70"/>
        <v>0</v>
      </c>
      <c r="AI47" s="1">
        <f t="shared" si="71"/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f t="shared" si="72"/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f t="shared" si="73"/>
        <v>0</v>
      </c>
      <c r="AZ47" s="1">
        <v>0</v>
      </c>
      <c r="BA47" s="1">
        <v>0</v>
      </c>
      <c r="BB47" s="1">
        <v>0</v>
      </c>
      <c r="BC47" s="1">
        <v>0</v>
      </c>
    </row>
    <row r="48" spans="1:55" ht="31.5">
      <c r="A48" s="3" t="s">
        <v>102</v>
      </c>
      <c r="B48" s="8" t="s">
        <v>245</v>
      </c>
      <c r="C48" s="54" t="s">
        <v>170</v>
      </c>
      <c r="D48" s="66">
        <v>2.7123930602299997</v>
      </c>
      <c r="E48" s="1">
        <f t="shared" si="80"/>
        <v>0</v>
      </c>
      <c r="F48" s="1">
        <f t="shared" si="81"/>
        <v>0</v>
      </c>
      <c r="G48" s="1">
        <f t="shared" si="82"/>
        <v>0</v>
      </c>
      <c r="H48" s="1">
        <f t="shared" si="83"/>
        <v>0</v>
      </c>
      <c r="I48" s="1">
        <f t="shared" si="84"/>
        <v>0</v>
      </c>
      <c r="J48" s="1">
        <f t="shared" si="65"/>
        <v>0</v>
      </c>
      <c r="K48" s="1">
        <v>0</v>
      </c>
      <c r="L48" s="1">
        <v>0</v>
      </c>
      <c r="M48" s="1">
        <v>0</v>
      </c>
      <c r="N48" s="1">
        <v>0</v>
      </c>
      <c r="O48" s="1">
        <f t="shared" si="79"/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5">
        <f t="shared" si="66"/>
        <v>0</v>
      </c>
      <c r="Z48" s="1">
        <v>0</v>
      </c>
      <c r="AA48" s="1">
        <v>0</v>
      </c>
      <c r="AB48" s="1">
        <v>0</v>
      </c>
      <c r="AC48" s="1">
        <v>0</v>
      </c>
      <c r="AD48" s="66" t="s">
        <v>124</v>
      </c>
      <c r="AE48" s="1">
        <f t="shared" si="67"/>
        <v>0</v>
      </c>
      <c r="AF48" s="1">
        <f t="shared" si="68"/>
        <v>0</v>
      </c>
      <c r="AG48" s="1">
        <f t="shared" si="69"/>
        <v>0</v>
      </c>
      <c r="AH48" s="1">
        <f t="shared" si="70"/>
        <v>0</v>
      </c>
      <c r="AI48" s="1">
        <f t="shared" si="71"/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f t="shared" si="72"/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f t="shared" si="73"/>
        <v>0</v>
      </c>
      <c r="AZ48" s="1">
        <v>0</v>
      </c>
      <c r="BA48" s="1">
        <v>0</v>
      </c>
      <c r="BB48" s="1">
        <v>0</v>
      </c>
      <c r="BC48" s="1">
        <v>0</v>
      </c>
    </row>
    <row r="49" spans="1:55" ht="31.5">
      <c r="A49" s="3" t="s">
        <v>103</v>
      </c>
      <c r="B49" s="8" t="s">
        <v>246</v>
      </c>
      <c r="C49" s="54" t="s">
        <v>171</v>
      </c>
      <c r="D49" s="66">
        <v>0.91</v>
      </c>
      <c r="E49" s="1">
        <f t="shared" si="80"/>
        <v>0</v>
      </c>
      <c r="F49" s="1">
        <f t="shared" si="81"/>
        <v>0</v>
      </c>
      <c r="G49" s="1">
        <f t="shared" si="82"/>
        <v>0</v>
      </c>
      <c r="H49" s="1">
        <f t="shared" si="83"/>
        <v>0</v>
      </c>
      <c r="I49" s="1">
        <f t="shared" si="84"/>
        <v>0</v>
      </c>
      <c r="J49" s="1">
        <f t="shared" si="65"/>
        <v>0</v>
      </c>
      <c r="K49" s="1">
        <v>0</v>
      </c>
      <c r="L49" s="1">
        <v>0</v>
      </c>
      <c r="M49" s="1">
        <v>0</v>
      </c>
      <c r="N49" s="1">
        <v>0</v>
      </c>
      <c r="O49" s="1">
        <f t="shared" si="79"/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5">
        <f t="shared" si="66"/>
        <v>0</v>
      </c>
      <c r="Z49" s="1">
        <v>0</v>
      </c>
      <c r="AA49" s="1">
        <v>0</v>
      </c>
      <c r="AB49" s="1">
        <v>0</v>
      </c>
      <c r="AC49" s="1">
        <v>0</v>
      </c>
      <c r="AD49" s="66" t="s">
        <v>124</v>
      </c>
      <c r="AE49" s="1">
        <f t="shared" si="67"/>
        <v>0</v>
      </c>
      <c r="AF49" s="1">
        <f t="shared" si="68"/>
        <v>0</v>
      </c>
      <c r="AG49" s="1">
        <f t="shared" si="69"/>
        <v>0</v>
      </c>
      <c r="AH49" s="1">
        <f t="shared" si="70"/>
        <v>0</v>
      </c>
      <c r="AI49" s="1">
        <f t="shared" si="71"/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f t="shared" si="72"/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f t="shared" si="73"/>
        <v>0</v>
      </c>
      <c r="AZ49" s="1">
        <v>0</v>
      </c>
      <c r="BA49" s="1">
        <v>0</v>
      </c>
      <c r="BB49" s="1">
        <v>0</v>
      </c>
      <c r="BC49" s="1">
        <v>0</v>
      </c>
    </row>
    <row r="50" spans="1:55" ht="31.5">
      <c r="A50" s="3" t="s">
        <v>104</v>
      </c>
      <c r="B50" s="8" t="s">
        <v>247</v>
      </c>
      <c r="C50" s="9" t="s">
        <v>248</v>
      </c>
      <c r="D50" s="66">
        <v>2.6063462340000001</v>
      </c>
      <c r="E50" s="1">
        <f t="shared" si="80"/>
        <v>0</v>
      </c>
      <c r="F50" s="1">
        <f t="shared" si="81"/>
        <v>0</v>
      </c>
      <c r="G50" s="1">
        <f t="shared" si="82"/>
        <v>0</v>
      </c>
      <c r="H50" s="1">
        <f t="shared" si="83"/>
        <v>0</v>
      </c>
      <c r="I50" s="1">
        <f t="shared" si="84"/>
        <v>0</v>
      </c>
      <c r="J50" s="1">
        <f t="shared" si="65"/>
        <v>0</v>
      </c>
      <c r="K50" s="1">
        <v>0</v>
      </c>
      <c r="L50" s="1">
        <v>0</v>
      </c>
      <c r="M50" s="1">
        <v>0</v>
      </c>
      <c r="N50" s="1">
        <v>0</v>
      </c>
      <c r="O50" s="1">
        <f t="shared" si="79"/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5">
        <f t="shared" si="66"/>
        <v>0</v>
      </c>
      <c r="Z50" s="1">
        <v>0</v>
      </c>
      <c r="AA50" s="1">
        <v>0</v>
      </c>
      <c r="AB50" s="1">
        <v>0</v>
      </c>
      <c r="AC50" s="1">
        <v>0</v>
      </c>
      <c r="AD50" s="66">
        <v>2.17</v>
      </c>
      <c r="AE50" s="1">
        <f t="shared" si="67"/>
        <v>0</v>
      </c>
      <c r="AF50" s="1">
        <f t="shared" si="68"/>
        <v>0</v>
      </c>
      <c r="AG50" s="1">
        <f t="shared" si="69"/>
        <v>0</v>
      </c>
      <c r="AH50" s="1">
        <f t="shared" si="70"/>
        <v>0</v>
      </c>
      <c r="AI50" s="1">
        <f t="shared" si="71"/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f t="shared" si="72"/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f t="shared" si="73"/>
        <v>0</v>
      </c>
      <c r="AZ50" s="1">
        <v>0</v>
      </c>
      <c r="BA50" s="1">
        <v>0</v>
      </c>
      <c r="BB50" s="1">
        <v>0</v>
      </c>
      <c r="BC50" s="1">
        <v>0</v>
      </c>
    </row>
    <row r="51" spans="1:55" ht="31.5">
      <c r="A51" s="3" t="s">
        <v>153</v>
      </c>
      <c r="B51" s="8" t="s">
        <v>249</v>
      </c>
      <c r="C51" s="9" t="s">
        <v>250</v>
      </c>
      <c r="D51" s="66">
        <v>0.88</v>
      </c>
      <c r="E51" s="1">
        <f t="shared" si="80"/>
        <v>0</v>
      </c>
      <c r="F51" s="1">
        <f t="shared" si="81"/>
        <v>0</v>
      </c>
      <c r="G51" s="1">
        <f t="shared" si="82"/>
        <v>0</v>
      </c>
      <c r="H51" s="1">
        <f t="shared" si="83"/>
        <v>0</v>
      </c>
      <c r="I51" s="1">
        <f t="shared" si="84"/>
        <v>0</v>
      </c>
      <c r="J51" s="1">
        <f t="shared" si="65"/>
        <v>0</v>
      </c>
      <c r="K51" s="1">
        <v>0</v>
      </c>
      <c r="L51" s="1">
        <v>0</v>
      </c>
      <c r="M51" s="1">
        <v>0</v>
      </c>
      <c r="N51" s="1">
        <v>0</v>
      </c>
      <c r="O51" s="1">
        <f t="shared" si="79"/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5">
        <f t="shared" si="66"/>
        <v>0</v>
      </c>
      <c r="Z51" s="1">
        <v>0</v>
      </c>
      <c r="AA51" s="1">
        <v>0</v>
      </c>
      <c r="AB51" s="1">
        <v>0</v>
      </c>
      <c r="AC51" s="1">
        <v>0</v>
      </c>
      <c r="AD51" s="66">
        <v>0.73</v>
      </c>
      <c r="AE51" s="1">
        <f t="shared" si="67"/>
        <v>0</v>
      </c>
      <c r="AF51" s="1">
        <f t="shared" si="68"/>
        <v>0</v>
      </c>
      <c r="AG51" s="1">
        <f t="shared" si="69"/>
        <v>0</v>
      </c>
      <c r="AH51" s="1">
        <f t="shared" si="70"/>
        <v>0</v>
      </c>
      <c r="AI51" s="1">
        <f t="shared" si="71"/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f t="shared" si="72"/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f t="shared" si="73"/>
        <v>0</v>
      </c>
      <c r="AZ51" s="1">
        <v>0</v>
      </c>
      <c r="BA51" s="1">
        <v>0</v>
      </c>
      <c r="BB51" s="1">
        <v>0</v>
      </c>
      <c r="BC51" s="1">
        <v>0</v>
      </c>
    </row>
    <row r="52" spans="1:55" ht="31.5">
      <c r="A52" s="3" t="s">
        <v>105</v>
      </c>
      <c r="B52" s="8" t="s">
        <v>251</v>
      </c>
      <c r="C52" s="9" t="s">
        <v>252</v>
      </c>
      <c r="D52" s="66">
        <v>1.24</v>
      </c>
      <c r="E52" s="1">
        <f t="shared" si="80"/>
        <v>0</v>
      </c>
      <c r="F52" s="1">
        <f t="shared" si="81"/>
        <v>0</v>
      </c>
      <c r="G52" s="1">
        <f t="shared" si="82"/>
        <v>0</v>
      </c>
      <c r="H52" s="1">
        <f t="shared" si="83"/>
        <v>0</v>
      </c>
      <c r="I52" s="1">
        <f t="shared" si="84"/>
        <v>0</v>
      </c>
      <c r="J52" s="1">
        <f t="shared" si="65"/>
        <v>0</v>
      </c>
      <c r="K52" s="1">
        <v>0</v>
      </c>
      <c r="L52" s="1">
        <v>0</v>
      </c>
      <c r="M52" s="1">
        <v>0</v>
      </c>
      <c r="N52" s="1">
        <v>0</v>
      </c>
      <c r="O52" s="1">
        <f t="shared" si="79"/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5">
        <f t="shared" si="66"/>
        <v>0</v>
      </c>
      <c r="Z52" s="1">
        <v>0</v>
      </c>
      <c r="AA52" s="1">
        <v>0</v>
      </c>
      <c r="AB52" s="1">
        <v>0</v>
      </c>
      <c r="AC52" s="1">
        <v>0</v>
      </c>
      <c r="AD52" s="66">
        <v>1.03</v>
      </c>
      <c r="AE52" s="1">
        <f t="shared" si="67"/>
        <v>0</v>
      </c>
      <c r="AF52" s="1">
        <f t="shared" si="68"/>
        <v>0</v>
      </c>
      <c r="AG52" s="1">
        <f t="shared" si="69"/>
        <v>0</v>
      </c>
      <c r="AH52" s="1">
        <f t="shared" si="70"/>
        <v>0</v>
      </c>
      <c r="AI52" s="1">
        <f t="shared" si="71"/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f t="shared" si="72"/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f t="shared" si="73"/>
        <v>0</v>
      </c>
      <c r="AZ52" s="1">
        <v>0</v>
      </c>
      <c r="BA52" s="1">
        <v>0</v>
      </c>
      <c r="BB52" s="1">
        <v>0</v>
      </c>
      <c r="BC52" s="1">
        <v>0</v>
      </c>
    </row>
    <row r="53" spans="1:55" ht="31.5">
      <c r="A53" s="3" t="s">
        <v>106</v>
      </c>
      <c r="B53" s="8" t="s">
        <v>253</v>
      </c>
      <c r="C53" s="9" t="s">
        <v>254</v>
      </c>
      <c r="D53" s="66">
        <v>0.6</v>
      </c>
      <c r="E53" s="1">
        <f t="shared" si="80"/>
        <v>0</v>
      </c>
      <c r="F53" s="1">
        <f t="shared" si="81"/>
        <v>0</v>
      </c>
      <c r="G53" s="1">
        <f t="shared" si="82"/>
        <v>0</v>
      </c>
      <c r="H53" s="1">
        <f t="shared" si="83"/>
        <v>0</v>
      </c>
      <c r="I53" s="1">
        <f t="shared" si="84"/>
        <v>0</v>
      </c>
      <c r="J53" s="1">
        <f t="shared" si="65"/>
        <v>0</v>
      </c>
      <c r="K53" s="1">
        <v>0</v>
      </c>
      <c r="L53" s="1">
        <v>0</v>
      </c>
      <c r="M53" s="1">
        <v>0</v>
      </c>
      <c r="N53" s="1">
        <v>0</v>
      </c>
      <c r="O53" s="1">
        <f t="shared" si="79"/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5">
        <f t="shared" si="66"/>
        <v>0</v>
      </c>
      <c r="Z53" s="1">
        <v>0</v>
      </c>
      <c r="AA53" s="1">
        <v>0</v>
      </c>
      <c r="AB53" s="1">
        <v>0</v>
      </c>
      <c r="AC53" s="1">
        <v>0</v>
      </c>
      <c r="AD53" s="66">
        <v>0.5</v>
      </c>
      <c r="AE53" s="1">
        <f t="shared" si="67"/>
        <v>0</v>
      </c>
      <c r="AF53" s="1">
        <f t="shared" si="68"/>
        <v>0</v>
      </c>
      <c r="AG53" s="1">
        <f t="shared" si="69"/>
        <v>0</v>
      </c>
      <c r="AH53" s="1">
        <f t="shared" si="70"/>
        <v>0</v>
      </c>
      <c r="AI53" s="1">
        <f t="shared" si="71"/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f t="shared" si="72"/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f t="shared" si="73"/>
        <v>0</v>
      </c>
      <c r="AZ53" s="1">
        <v>0</v>
      </c>
      <c r="BA53" s="1">
        <v>0</v>
      </c>
      <c r="BB53" s="1">
        <v>0</v>
      </c>
      <c r="BC53" s="1">
        <v>0</v>
      </c>
    </row>
    <row r="54" spans="1:55" ht="31.5">
      <c r="A54" s="3" t="s">
        <v>107</v>
      </c>
      <c r="B54" s="8" t="s">
        <v>255</v>
      </c>
      <c r="C54" s="9" t="s">
        <v>256</v>
      </c>
      <c r="D54" s="66">
        <v>1.7</v>
      </c>
      <c r="E54" s="1">
        <f t="shared" si="80"/>
        <v>0</v>
      </c>
      <c r="F54" s="1">
        <f t="shared" si="81"/>
        <v>0</v>
      </c>
      <c r="G54" s="1">
        <f t="shared" si="82"/>
        <v>0</v>
      </c>
      <c r="H54" s="1">
        <f t="shared" si="83"/>
        <v>0</v>
      </c>
      <c r="I54" s="1">
        <f t="shared" si="84"/>
        <v>0</v>
      </c>
      <c r="J54" s="1">
        <f t="shared" si="65"/>
        <v>0</v>
      </c>
      <c r="K54" s="1">
        <v>0</v>
      </c>
      <c r="L54" s="1">
        <v>0</v>
      </c>
      <c r="M54" s="1">
        <v>0</v>
      </c>
      <c r="N54" s="1">
        <v>0</v>
      </c>
      <c r="O54" s="1">
        <f t="shared" si="79"/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5">
        <f t="shared" si="66"/>
        <v>0</v>
      </c>
      <c r="Z54" s="1">
        <v>0</v>
      </c>
      <c r="AA54" s="1">
        <v>0</v>
      </c>
      <c r="AB54" s="1">
        <v>0</v>
      </c>
      <c r="AC54" s="1">
        <v>0</v>
      </c>
      <c r="AD54" s="66">
        <v>1.42</v>
      </c>
      <c r="AE54" s="1">
        <f t="shared" si="67"/>
        <v>0</v>
      </c>
      <c r="AF54" s="1">
        <f t="shared" si="68"/>
        <v>0</v>
      </c>
      <c r="AG54" s="1">
        <f t="shared" si="69"/>
        <v>0</v>
      </c>
      <c r="AH54" s="1">
        <f t="shared" si="70"/>
        <v>0</v>
      </c>
      <c r="AI54" s="1">
        <f t="shared" si="71"/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f t="shared" si="72"/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f t="shared" si="73"/>
        <v>0</v>
      </c>
      <c r="AZ54" s="1">
        <v>0</v>
      </c>
      <c r="BA54" s="1">
        <v>0</v>
      </c>
      <c r="BB54" s="1">
        <v>0</v>
      </c>
      <c r="BC54" s="1">
        <v>0</v>
      </c>
    </row>
    <row r="55" spans="1:55" ht="31.5">
      <c r="A55" s="3" t="s">
        <v>108</v>
      </c>
      <c r="B55" s="8" t="s">
        <v>257</v>
      </c>
      <c r="C55" s="9" t="s">
        <v>258</v>
      </c>
      <c r="D55" s="66">
        <v>0.83</v>
      </c>
      <c r="E55" s="1">
        <f t="shared" si="80"/>
        <v>0</v>
      </c>
      <c r="F55" s="1">
        <f t="shared" si="81"/>
        <v>0</v>
      </c>
      <c r="G55" s="1">
        <f t="shared" si="82"/>
        <v>0</v>
      </c>
      <c r="H55" s="1">
        <f t="shared" si="83"/>
        <v>0</v>
      </c>
      <c r="I55" s="1">
        <f t="shared" si="84"/>
        <v>0</v>
      </c>
      <c r="J55" s="1">
        <f t="shared" si="65"/>
        <v>0</v>
      </c>
      <c r="K55" s="1">
        <v>0</v>
      </c>
      <c r="L55" s="1">
        <v>0</v>
      </c>
      <c r="M55" s="1">
        <v>0</v>
      </c>
      <c r="N55" s="1">
        <v>0</v>
      </c>
      <c r="O55" s="1">
        <f t="shared" si="79"/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5">
        <f t="shared" si="66"/>
        <v>0</v>
      </c>
      <c r="Z55" s="1">
        <v>0</v>
      </c>
      <c r="AA55" s="1">
        <v>0</v>
      </c>
      <c r="AB55" s="1">
        <v>0</v>
      </c>
      <c r="AC55" s="1">
        <v>0</v>
      </c>
      <c r="AD55" s="66">
        <v>0.69</v>
      </c>
      <c r="AE55" s="1">
        <f t="shared" si="67"/>
        <v>0</v>
      </c>
      <c r="AF55" s="1">
        <f t="shared" si="68"/>
        <v>0</v>
      </c>
      <c r="AG55" s="1">
        <f t="shared" si="69"/>
        <v>0</v>
      </c>
      <c r="AH55" s="1">
        <f t="shared" si="70"/>
        <v>0</v>
      </c>
      <c r="AI55" s="1">
        <f t="shared" si="71"/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f t="shared" si="72"/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f t="shared" si="73"/>
        <v>0</v>
      </c>
      <c r="AZ55" s="1">
        <v>0</v>
      </c>
      <c r="BA55" s="1">
        <v>0</v>
      </c>
      <c r="BB55" s="1">
        <v>0</v>
      </c>
      <c r="BC55" s="1">
        <v>0</v>
      </c>
    </row>
    <row r="56" spans="1:55" ht="31.5">
      <c r="A56" s="3" t="s">
        <v>154</v>
      </c>
      <c r="B56" s="8" t="s">
        <v>201</v>
      </c>
      <c r="C56" s="9" t="s">
        <v>202</v>
      </c>
      <c r="D56" s="66">
        <v>0.74</v>
      </c>
      <c r="E56" s="1">
        <f t="shared" si="80"/>
        <v>0</v>
      </c>
      <c r="F56" s="1">
        <f t="shared" si="81"/>
        <v>0</v>
      </c>
      <c r="G56" s="1">
        <f t="shared" si="82"/>
        <v>0</v>
      </c>
      <c r="H56" s="1">
        <f t="shared" si="83"/>
        <v>0</v>
      </c>
      <c r="I56" s="1">
        <f t="shared" si="84"/>
        <v>0</v>
      </c>
      <c r="J56" s="1">
        <f t="shared" si="65"/>
        <v>0</v>
      </c>
      <c r="K56" s="1">
        <v>0</v>
      </c>
      <c r="L56" s="1">
        <v>0</v>
      </c>
      <c r="M56" s="1">
        <v>0</v>
      </c>
      <c r="N56" s="1">
        <v>0</v>
      </c>
      <c r="O56" s="1">
        <f t="shared" si="79"/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5">
        <f t="shared" si="66"/>
        <v>0</v>
      </c>
      <c r="Z56" s="1">
        <v>0</v>
      </c>
      <c r="AA56" s="1">
        <v>0</v>
      </c>
      <c r="AB56" s="1">
        <v>0</v>
      </c>
      <c r="AC56" s="1">
        <v>0</v>
      </c>
      <c r="AD56" s="66">
        <v>0.62</v>
      </c>
      <c r="AE56" s="1">
        <f t="shared" si="67"/>
        <v>0</v>
      </c>
      <c r="AF56" s="1">
        <f t="shared" si="68"/>
        <v>0</v>
      </c>
      <c r="AG56" s="1">
        <f t="shared" si="69"/>
        <v>0</v>
      </c>
      <c r="AH56" s="1">
        <f t="shared" si="70"/>
        <v>0</v>
      </c>
      <c r="AI56" s="1">
        <f t="shared" si="71"/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f t="shared" si="72"/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f t="shared" si="73"/>
        <v>0</v>
      </c>
      <c r="AZ56" s="1">
        <v>0</v>
      </c>
      <c r="BA56" s="1">
        <v>0</v>
      </c>
      <c r="BB56" s="1">
        <v>0</v>
      </c>
      <c r="BC56" s="1">
        <v>0</v>
      </c>
    </row>
    <row r="57" spans="1:55" ht="31.5">
      <c r="A57" s="3" t="s">
        <v>109</v>
      </c>
      <c r="B57" s="8" t="s">
        <v>259</v>
      </c>
      <c r="C57" s="9" t="s">
        <v>260</v>
      </c>
      <c r="D57" s="66">
        <v>1.0840000000000001</v>
      </c>
      <c r="E57" s="1">
        <f t="shared" si="80"/>
        <v>0</v>
      </c>
      <c r="F57" s="1">
        <f t="shared" si="81"/>
        <v>0</v>
      </c>
      <c r="G57" s="1">
        <f t="shared" si="82"/>
        <v>0</v>
      </c>
      <c r="H57" s="1">
        <f t="shared" si="83"/>
        <v>0</v>
      </c>
      <c r="I57" s="1">
        <f t="shared" si="84"/>
        <v>0</v>
      </c>
      <c r="J57" s="1">
        <f t="shared" si="65"/>
        <v>0</v>
      </c>
      <c r="K57" s="1">
        <v>0</v>
      </c>
      <c r="L57" s="1">
        <v>0</v>
      </c>
      <c r="M57" s="1">
        <v>0</v>
      </c>
      <c r="N57" s="1">
        <v>0</v>
      </c>
      <c r="O57" s="1">
        <f t="shared" si="79"/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5">
        <f t="shared" si="66"/>
        <v>0</v>
      </c>
      <c r="Z57" s="1">
        <v>0</v>
      </c>
      <c r="AA57" s="1">
        <v>0</v>
      </c>
      <c r="AB57" s="1">
        <v>0</v>
      </c>
      <c r="AC57" s="1">
        <v>0</v>
      </c>
      <c r="AD57" s="66">
        <v>0.9</v>
      </c>
      <c r="AE57" s="1">
        <f t="shared" si="67"/>
        <v>0</v>
      </c>
      <c r="AF57" s="1">
        <f t="shared" si="68"/>
        <v>0</v>
      </c>
      <c r="AG57" s="1">
        <f t="shared" si="69"/>
        <v>0</v>
      </c>
      <c r="AH57" s="1">
        <f t="shared" si="70"/>
        <v>0</v>
      </c>
      <c r="AI57" s="1">
        <f t="shared" si="71"/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f t="shared" si="72"/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f t="shared" si="73"/>
        <v>0</v>
      </c>
      <c r="AZ57" s="1">
        <v>0</v>
      </c>
      <c r="BA57" s="1">
        <v>0</v>
      </c>
      <c r="BB57" s="1">
        <v>0</v>
      </c>
      <c r="BC57" s="1">
        <v>0</v>
      </c>
    </row>
    <row r="58" spans="1:55" ht="31.5">
      <c r="A58" s="3" t="s">
        <v>155</v>
      </c>
      <c r="B58" s="9" t="s">
        <v>261</v>
      </c>
      <c r="C58" s="9" t="s">
        <v>262</v>
      </c>
      <c r="D58" s="66">
        <v>0.49</v>
      </c>
      <c r="E58" s="1">
        <f t="shared" si="80"/>
        <v>0</v>
      </c>
      <c r="F58" s="1">
        <f t="shared" si="81"/>
        <v>0</v>
      </c>
      <c r="G58" s="1">
        <f t="shared" si="82"/>
        <v>0</v>
      </c>
      <c r="H58" s="1">
        <f t="shared" si="83"/>
        <v>0</v>
      </c>
      <c r="I58" s="1">
        <f t="shared" si="84"/>
        <v>0</v>
      </c>
      <c r="J58" s="1">
        <f t="shared" si="65"/>
        <v>0</v>
      </c>
      <c r="K58" s="1">
        <v>0</v>
      </c>
      <c r="L58" s="1">
        <v>0</v>
      </c>
      <c r="M58" s="1">
        <v>0</v>
      </c>
      <c r="N58" s="1">
        <v>0</v>
      </c>
      <c r="O58" s="1">
        <f t="shared" si="79"/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5">
        <f t="shared" si="66"/>
        <v>0</v>
      </c>
      <c r="Z58" s="1">
        <v>0</v>
      </c>
      <c r="AA58" s="1">
        <v>0</v>
      </c>
      <c r="AB58" s="1">
        <v>0</v>
      </c>
      <c r="AC58" s="1">
        <v>0</v>
      </c>
      <c r="AD58" s="66">
        <v>0.41</v>
      </c>
      <c r="AE58" s="1">
        <f t="shared" si="67"/>
        <v>0</v>
      </c>
      <c r="AF58" s="1">
        <f t="shared" si="68"/>
        <v>0</v>
      </c>
      <c r="AG58" s="1">
        <f t="shared" si="69"/>
        <v>0</v>
      </c>
      <c r="AH58" s="1">
        <f t="shared" si="70"/>
        <v>0</v>
      </c>
      <c r="AI58" s="1">
        <f t="shared" si="71"/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f t="shared" si="72"/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f t="shared" si="73"/>
        <v>0</v>
      </c>
      <c r="AZ58" s="1">
        <v>0</v>
      </c>
      <c r="BA58" s="1">
        <v>0</v>
      </c>
      <c r="BB58" s="1">
        <v>0</v>
      </c>
      <c r="BC58" s="1">
        <v>0</v>
      </c>
    </row>
    <row r="59" spans="1:55" ht="31.5">
      <c r="A59" s="3" t="s">
        <v>156</v>
      </c>
      <c r="B59" s="70" t="s">
        <v>263</v>
      </c>
      <c r="C59" s="9" t="s">
        <v>264</v>
      </c>
      <c r="D59" s="66">
        <v>1.42</v>
      </c>
      <c r="E59" s="1">
        <f t="shared" si="80"/>
        <v>0</v>
      </c>
      <c r="F59" s="1">
        <f t="shared" si="81"/>
        <v>0</v>
      </c>
      <c r="G59" s="1">
        <f t="shared" si="82"/>
        <v>0</v>
      </c>
      <c r="H59" s="1">
        <f t="shared" si="83"/>
        <v>0</v>
      </c>
      <c r="I59" s="1">
        <f t="shared" si="84"/>
        <v>0</v>
      </c>
      <c r="J59" s="1">
        <f t="shared" si="65"/>
        <v>0</v>
      </c>
      <c r="K59" s="1">
        <v>0</v>
      </c>
      <c r="L59" s="1">
        <v>0</v>
      </c>
      <c r="M59" s="1">
        <v>0</v>
      </c>
      <c r="N59" s="1">
        <v>0</v>
      </c>
      <c r="O59" s="1">
        <f t="shared" si="79"/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5">
        <f t="shared" si="66"/>
        <v>0</v>
      </c>
      <c r="Z59" s="1">
        <v>0</v>
      </c>
      <c r="AA59" s="1">
        <v>0</v>
      </c>
      <c r="AB59" s="1">
        <v>0</v>
      </c>
      <c r="AC59" s="1">
        <v>0</v>
      </c>
      <c r="AD59" s="66">
        <v>1.19</v>
      </c>
      <c r="AE59" s="1">
        <f t="shared" si="67"/>
        <v>0</v>
      </c>
      <c r="AF59" s="1">
        <f t="shared" si="68"/>
        <v>0</v>
      </c>
      <c r="AG59" s="1">
        <f t="shared" si="69"/>
        <v>0</v>
      </c>
      <c r="AH59" s="1">
        <f t="shared" si="70"/>
        <v>0</v>
      </c>
      <c r="AI59" s="1">
        <f t="shared" si="71"/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f t="shared" si="72"/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f t="shared" si="73"/>
        <v>0</v>
      </c>
      <c r="AZ59" s="1">
        <v>0</v>
      </c>
      <c r="BA59" s="1">
        <v>0</v>
      </c>
      <c r="BB59" s="1">
        <v>0</v>
      </c>
      <c r="BC59" s="1">
        <v>0</v>
      </c>
    </row>
    <row r="60" spans="1:55" ht="31.5">
      <c r="A60" s="3" t="s">
        <v>126</v>
      </c>
      <c r="B60" s="8" t="s">
        <v>265</v>
      </c>
      <c r="C60" s="9" t="s">
        <v>266</v>
      </c>
      <c r="D60" s="66">
        <v>1.22</v>
      </c>
      <c r="E60" s="1">
        <f t="shared" si="80"/>
        <v>0</v>
      </c>
      <c r="F60" s="1">
        <f t="shared" si="81"/>
        <v>0</v>
      </c>
      <c r="G60" s="1">
        <f t="shared" si="82"/>
        <v>0</v>
      </c>
      <c r="H60" s="1">
        <f t="shared" si="83"/>
        <v>0</v>
      </c>
      <c r="I60" s="1">
        <f t="shared" si="84"/>
        <v>0</v>
      </c>
      <c r="J60" s="1">
        <f t="shared" si="65"/>
        <v>0</v>
      </c>
      <c r="K60" s="1">
        <v>0</v>
      </c>
      <c r="L60" s="1">
        <v>0</v>
      </c>
      <c r="M60" s="1">
        <v>0</v>
      </c>
      <c r="N60" s="1">
        <v>0</v>
      </c>
      <c r="O60" s="1">
        <f t="shared" si="79"/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5">
        <f t="shared" si="66"/>
        <v>0</v>
      </c>
      <c r="Z60" s="1">
        <v>0</v>
      </c>
      <c r="AA60" s="1">
        <v>0</v>
      </c>
      <c r="AB60" s="1">
        <v>0</v>
      </c>
      <c r="AC60" s="1">
        <v>0</v>
      </c>
      <c r="AD60" s="66">
        <v>1.02</v>
      </c>
      <c r="AE60" s="1">
        <f t="shared" si="67"/>
        <v>0</v>
      </c>
      <c r="AF60" s="1">
        <f t="shared" si="68"/>
        <v>0</v>
      </c>
      <c r="AG60" s="1">
        <f t="shared" si="69"/>
        <v>0</v>
      </c>
      <c r="AH60" s="1">
        <f t="shared" si="70"/>
        <v>0</v>
      </c>
      <c r="AI60" s="1">
        <f t="shared" si="71"/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f t="shared" si="72"/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f t="shared" si="73"/>
        <v>0</v>
      </c>
      <c r="AZ60" s="1">
        <v>0</v>
      </c>
      <c r="BA60" s="1">
        <v>0</v>
      </c>
      <c r="BB60" s="1">
        <v>0</v>
      </c>
      <c r="BC60" s="1">
        <v>0</v>
      </c>
    </row>
    <row r="61" spans="1:55" ht="31.5">
      <c r="A61" s="3" t="s">
        <v>157</v>
      </c>
      <c r="B61" s="8" t="s">
        <v>267</v>
      </c>
      <c r="C61" s="9" t="s">
        <v>268</v>
      </c>
      <c r="D61" s="66">
        <v>0.44400000000000001</v>
      </c>
      <c r="E61" s="1">
        <f t="shared" si="80"/>
        <v>0</v>
      </c>
      <c r="F61" s="1">
        <f t="shared" si="81"/>
        <v>0</v>
      </c>
      <c r="G61" s="1">
        <f t="shared" si="82"/>
        <v>0</v>
      </c>
      <c r="H61" s="1">
        <f t="shared" si="83"/>
        <v>0</v>
      </c>
      <c r="I61" s="1">
        <f t="shared" si="84"/>
        <v>0</v>
      </c>
      <c r="J61" s="1">
        <f t="shared" si="65"/>
        <v>0</v>
      </c>
      <c r="K61" s="1">
        <v>0</v>
      </c>
      <c r="L61" s="1">
        <v>0</v>
      </c>
      <c r="M61" s="1">
        <v>0</v>
      </c>
      <c r="N61" s="1">
        <v>0</v>
      </c>
      <c r="O61" s="1">
        <f t="shared" si="79"/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5">
        <f t="shared" si="66"/>
        <v>0</v>
      </c>
      <c r="Z61" s="1">
        <v>0</v>
      </c>
      <c r="AA61" s="1">
        <v>0</v>
      </c>
      <c r="AB61" s="1">
        <v>0</v>
      </c>
      <c r="AC61" s="1">
        <v>0</v>
      </c>
      <c r="AD61" s="66">
        <v>0.37</v>
      </c>
      <c r="AE61" s="1">
        <f t="shared" si="67"/>
        <v>0</v>
      </c>
      <c r="AF61" s="1">
        <f t="shared" si="68"/>
        <v>0</v>
      </c>
      <c r="AG61" s="1">
        <f t="shared" si="69"/>
        <v>0</v>
      </c>
      <c r="AH61" s="1">
        <f t="shared" si="70"/>
        <v>0</v>
      </c>
      <c r="AI61" s="1">
        <f t="shared" si="71"/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f t="shared" si="72"/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f t="shared" si="73"/>
        <v>0</v>
      </c>
      <c r="AZ61" s="1">
        <v>0</v>
      </c>
      <c r="BA61" s="1">
        <v>0</v>
      </c>
      <c r="BB61" s="1">
        <v>0</v>
      </c>
      <c r="BC61" s="1">
        <v>0</v>
      </c>
    </row>
    <row r="62" spans="1:55" ht="31.5">
      <c r="A62" s="3" t="s">
        <v>127</v>
      </c>
      <c r="B62" s="8" t="s">
        <v>203</v>
      </c>
      <c r="C62" s="9" t="s">
        <v>204</v>
      </c>
      <c r="D62" s="66">
        <v>2.0299999999999998</v>
      </c>
      <c r="E62" s="1">
        <f t="shared" si="80"/>
        <v>0</v>
      </c>
      <c r="F62" s="1">
        <f t="shared" si="81"/>
        <v>0</v>
      </c>
      <c r="G62" s="1">
        <f t="shared" si="82"/>
        <v>0</v>
      </c>
      <c r="H62" s="1">
        <f t="shared" si="83"/>
        <v>0</v>
      </c>
      <c r="I62" s="1">
        <f t="shared" si="84"/>
        <v>0</v>
      </c>
      <c r="J62" s="1">
        <f t="shared" si="65"/>
        <v>0</v>
      </c>
      <c r="K62" s="1">
        <v>0</v>
      </c>
      <c r="L62" s="1">
        <v>0</v>
      </c>
      <c r="M62" s="1">
        <v>0</v>
      </c>
      <c r="N62" s="1">
        <v>0</v>
      </c>
      <c r="O62" s="1">
        <f t="shared" si="79"/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5">
        <f t="shared" si="66"/>
        <v>0</v>
      </c>
      <c r="Z62" s="1">
        <v>0</v>
      </c>
      <c r="AA62" s="1">
        <v>0</v>
      </c>
      <c r="AB62" s="1">
        <v>0</v>
      </c>
      <c r="AC62" s="1">
        <v>0</v>
      </c>
      <c r="AD62" s="66">
        <v>1.69</v>
      </c>
      <c r="AE62" s="1">
        <f t="shared" si="67"/>
        <v>0</v>
      </c>
      <c r="AF62" s="1">
        <f t="shared" si="68"/>
        <v>0</v>
      </c>
      <c r="AG62" s="1">
        <f t="shared" si="69"/>
        <v>0</v>
      </c>
      <c r="AH62" s="1">
        <f t="shared" si="70"/>
        <v>0</v>
      </c>
      <c r="AI62" s="1">
        <f t="shared" si="71"/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f t="shared" si="72"/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f t="shared" si="73"/>
        <v>0</v>
      </c>
      <c r="AZ62" s="1">
        <v>0</v>
      </c>
      <c r="BA62" s="1">
        <v>0</v>
      </c>
      <c r="BB62" s="1">
        <v>0</v>
      </c>
      <c r="BC62" s="1">
        <v>0</v>
      </c>
    </row>
    <row r="63" spans="1:55" ht="31.5">
      <c r="A63" s="3" t="s">
        <v>128</v>
      </c>
      <c r="B63" s="9" t="s">
        <v>269</v>
      </c>
      <c r="C63" s="9" t="s">
        <v>270</v>
      </c>
      <c r="D63" s="66">
        <v>1.4722200000000001</v>
      </c>
      <c r="E63" s="1">
        <f t="shared" si="80"/>
        <v>0</v>
      </c>
      <c r="F63" s="1">
        <f t="shared" si="81"/>
        <v>0</v>
      </c>
      <c r="G63" s="1">
        <f t="shared" si="82"/>
        <v>0</v>
      </c>
      <c r="H63" s="1">
        <f t="shared" si="83"/>
        <v>0</v>
      </c>
      <c r="I63" s="1">
        <f t="shared" si="84"/>
        <v>0</v>
      </c>
      <c r="J63" s="1">
        <f t="shared" si="65"/>
        <v>0</v>
      </c>
      <c r="K63" s="1">
        <v>0</v>
      </c>
      <c r="L63" s="1">
        <v>0</v>
      </c>
      <c r="M63" s="1">
        <v>0</v>
      </c>
      <c r="N63" s="1">
        <v>0</v>
      </c>
      <c r="O63" s="1">
        <f t="shared" si="79"/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5">
        <f t="shared" si="66"/>
        <v>0</v>
      </c>
      <c r="Z63" s="1">
        <v>0</v>
      </c>
      <c r="AA63" s="1">
        <v>0</v>
      </c>
      <c r="AB63" s="1">
        <v>0</v>
      </c>
      <c r="AC63" s="1">
        <v>0</v>
      </c>
      <c r="AD63" s="66">
        <v>1.23</v>
      </c>
      <c r="AE63" s="1">
        <f t="shared" si="67"/>
        <v>0</v>
      </c>
      <c r="AF63" s="1">
        <f t="shared" si="68"/>
        <v>0</v>
      </c>
      <c r="AG63" s="1">
        <f t="shared" si="69"/>
        <v>0</v>
      </c>
      <c r="AH63" s="1">
        <f t="shared" si="70"/>
        <v>0</v>
      </c>
      <c r="AI63" s="1">
        <f t="shared" si="71"/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f t="shared" si="72"/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f t="shared" si="73"/>
        <v>0</v>
      </c>
      <c r="AZ63" s="1">
        <v>0</v>
      </c>
      <c r="BA63" s="1">
        <v>0</v>
      </c>
      <c r="BB63" s="1">
        <v>0</v>
      </c>
      <c r="BC63" s="1">
        <v>0</v>
      </c>
    </row>
    <row r="64" spans="1:55" ht="31.5">
      <c r="A64" s="3" t="s">
        <v>129</v>
      </c>
      <c r="B64" s="8" t="s">
        <v>271</v>
      </c>
      <c r="C64" s="9" t="s">
        <v>272</v>
      </c>
      <c r="D64" s="66">
        <v>0.65</v>
      </c>
      <c r="E64" s="1">
        <f t="shared" si="80"/>
        <v>0</v>
      </c>
      <c r="F64" s="1">
        <f t="shared" si="81"/>
        <v>0</v>
      </c>
      <c r="G64" s="1">
        <f t="shared" si="82"/>
        <v>0</v>
      </c>
      <c r="H64" s="1">
        <f t="shared" si="83"/>
        <v>0</v>
      </c>
      <c r="I64" s="1">
        <f t="shared" si="84"/>
        <v>0</v>
      </c>
      <c r="J64" s="1">
        <f t="shared" si="65"/>
        <v>0</v>
      </c>
      <c r="K64" s="1">
        <v>0</v>
      </c>
      <c r="L64" s="1">
        <v>0</v>
      </c>
      <c r="M64" s="1">
        <v>0</v>
      </c>
      <c r="N64" s="1">
        <v>0</v>
      </c>
      <c r="O64" s="1">
        <f t="shared" si="79"/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5">
        <f t="shared" si="66"/>
        <v>0</v>
      </c>
      <c r="Z64" s="1">
        <v>0</v>
      </c>
      <c r="AA64" s="1">
        <v>0</v>
      </c>
      <c r="AB64" s="1">
        <v>0</v>
      </c>
      <c r="AC64" s="1">
        <v>0</v>
      </c>
      <c r="AD64" s="66">
        <v>0.54</v>
      </c>
      <c r="AE64" s="1">
        <f t="shared" si="67"/>
        <v>0</v>
      </c>
      <c r="AF64" s="1">
        <f t="shared" si="68"/>
        <v>0</v>
      </c>
      <c r="AG64" s="1">
        <f t="shared" si="69"/>
        <v>0</v>
      </c>
      <c r="AH64" s="1">
        <f t="shared" si="70"/>
        <v>0</v>
      </c>
      <c r="AI64" s="1">
        <f t="shared" si="71"/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f t="shared" si="72"/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f t="shared" si="73"/>
        <v>0</v>
      </c>
      <c r="AZ64" s="1">
        <v>0</v>
      </c>
      <c r="BA64" s="1">
        <v>0</v>
      </c>
      <c r="BB64" s="1">
        <v>0</v>
      </c>
      <c r="BC64" s="1">
        <v>0</v>
      </c>
    </row>
    <row r="65" spans="1:55" ht="31.5">
      <c r="A65" s="3" t="s">
        <v>130</v>
      </c>
      <c r="B65" s="65" t="s">
        <v>273</v>
      </c>
      <c r="C65" s="9" t="s">
        <v>274</v>
      </c>
      <c r="D65" s="66">
        <v>1.63</v>
      </c>
      <c r="E65" s="1">
        <f t="shared" si="80"/>
        <v>0</v>
      </c>
      <c r="F65" s="1">
        <f t="shared" si="81"/>
        <v>0</v>
      </c>
      <c r="G65" s="1">
        <f t="shared" si="82"/>
        <v>0</v>
      </c>
      <c r="H65" s="1">
        <f t="shared" si="83"/>
        <v>0</v>
      </c>
      <c r="I65" s="1">
        <f t="shared" si="84"/>
        <v>0</v>
      </c>
      <c r="J65" s="1">
        <f t="shared" si="65"/>
        <v>0</v>
      </c>
      <c r="K65" s="1">
        <v>0</v>
      </c>
      <c r="L65" s="1">
        <v>0</v>
      </c>
      <c r="M65" s="1">
        <v>0</v>
      </c>
      <c r="N65" s="1">
        <v>0</v>
      </c>
      <c r="O65" s="1">
        <f t="shared" si="79"/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5">
        <f t="shared" si="66"/>
        <v>0</v>
      </c>
      <c r="Z65" s="1">
        <v>0</v>
      </c>
      <c r="AA65" s="1">
        <v>0</v>
      </c>
      <c r="AB65" s="1">
        <v>0</v>
      </c>
      <c r="AC65" s="1">
        <v>0</v>
      </c>
      <c r="AD65" s="66">
        <v>1.36</v>
      </c>
      <c r="AE65" s="1">
        <f t="shared" si="67"/>
        <v>0</v>
      </c>
      <c r="AF65" s="1">
        <f t="shared" si="68"/>
        <v>0</v>
      </c>
      <c r="AG65" s="1">
        <f t="shared" si="69"/>
        <v>0</v>
      </c>
      <c r="AH65" s="1">
        <f t="shared" si="70"/>
        <v>0</v>
      </c>
      <c r="AI65" s="1">
        <f t="shared" si="71"/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f t="shared" si="72"/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f t="shared" si="73"/>
        <v>0</v>
      </c>
      <c r="AZ65" s="1">
        <v>0</v>
      </c>
      <c r="BA65" s="1">
        <v>0</v>
      </c>
      <c r="BB65" s="1">
        <v>0</v>
      </c>
      <c r="BC65" s="1">
        <v>0</v>
      </c>
    </row>
    <row r="66" spans="1:55" ht="31.5">
      <c r="A66" s="3" t="s">
        <v>141</v>
      </c>
      <c r="B66" s="65" t="s">
        <v>275</v>
      </c>
      <c r="C66" s="9" t="s">
        <v>276</v>
      </c>
      <c r="D66" s="66">
        <v>2.9281850999999999</v>
      </c>
      <c r="E66" s="1">
        <f t="shared" si="80"/>
        <v>0</v>
      </c>
      <c r="F66" s="1">
        <f t="shared" si="81"/>
        <v>0</v>
      </c>
      <c r="G66" s="1">
        <f t="shared" si="82"/>
        <v>0</v>
      </c>
      <c r="H66" s="1">
        <f t="shared" si="83"/>
        <v>0</v>
      </c>
      <c r="I66" s="1">
        <f t="shared" si="84"/>
        <v>0</v>
      </c>
      <c r="J66" s="1">
        <f t="shared" si="65"/>
        <v>0</v>
      </c>
      <c r="K66" s="1">
        <v>0</v>
      </c>
      <c r="L66" s="1">
        <v>0</v>
      </c>
      <c r="M66" s="1">
        <v>0</v>
      </c>
      <c r="N66" s="1">
        <v>0</v>
      </c>
      <c r="O66" s="1">
        <f t="shared" si="79"/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5">
        <f t="shared" si="66"/>
        <v>0</v>
      </c>
      <c r="Z66" s="1">
        <v>0</v>
      </c>
      <c r="AA66" s="1">
        <v>0</v>
      </c>
      <c r="AB66" s="1">
        <v>0</v>
      </c>
      <c r="AC66" s="1">
        <v>0</v>
      </c>
      <c r="AD66" s="66">
        <v>2.4350000000000001</v>
      </c>
      <c r="AE66" s="1">
        <f t="shared" si="67"/>
        <v>0</v>
      </c>
      <c r="AF66" s="1">
        <f t="shared" si="68"/>
        <v>0</v>
      </c>
      <c r="AG66" s="1">
        <f t="shared" si="69"/>
        <v>0</v>
      </c>
      <c r="AH66" s="1">
        <f t="shared" si="70"/>
        <v>0</v>
      </c>
      <c r="AI66" s="1">
        <f t="shared" si="71"/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f t="shared" si="72"/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f t="shared" si="73"/>
        <v>0</v>
      </c>
      <c r="AZ66" s="1">
        <v>0</v>
      </c>
      <c r="BA66" s="1">
        <v>0</v>
      </c>
      <c r="BB66" s="1">
        <v>0</v>
      </c>
      <c r="BC66" s="1">
        <v>0</v>
      </c>
    </row>
    <row r="67" spans="1:55" ht="31.5">
      <c r="A67" s="3" t="s">
        <v>142</v>
      </c>
      <c r="B67" s="8" t="s">
        <v>277</v>
      </c>
      <c r="C67" s="9" t="s">
        <v>278</v>
      </c>
      <c r="D67" s="66">
        <v>2.84684662</v>
      </c>
      <c r="E67" s="1">
        <f t="shared" si="80"/>
        <v>0</v>
      </c>
      <c r="F67" s="1">
        <f t="shared" si="81"/>
        <v>0</v>
      </c>
      <c r="G67" s="1">
        <f t="shared" si="82"/>
        <v>0</v>
      </c>
      <c r="H67" s="1">
        <f t="shared" si="83"/>
        <v>0</v>
      </c>
      <c r="I67" s="1">
        <f t="shared" si="84"/>
        <v>0</v>
      </c>
      <c r="J67" s="1">
        <f t="shared" si="65"/>
        <v>0</v>
      </c>
      <c r="K67" s="1">
        <v>0</v>
      </c>
      <c r="L67" s="1">
        <v>0</v>
      </c>
      <c r="M67" s="1">
        <v>0</v>
      </c>
      <c r="N67" s="1">
        <v>0</v>
      </c>
      <c r="O67" s="1">
        <f t="shared" si="79"/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5">
        <f t="shared" si="66"/>
        <v>0</v>
      </c>
      <c r="Z67" s="1">
        <v>0</v>
      </c>
      <c r="AA67" s="1">
        <v>0</v>
      </c>
      <c r="AB67" s="1">
        <v>0</v>
      </c>
      <c r="AC67" s="1">
        <v>0</v>
      </c>
      <c r="AD67" s="66">
        <v>2.37</v>
      </c>
      <c r="AE67" s="1">
        <f t="shared" si="67"/>
        <v>0</v>
      </c>
      <c r="AF67" s="1">
        <f t="shared" si="68"/>
        <v>0</v>
      </c>
      <c r="AG67" s="1">
        <f t="shared" si="69"/>
        <v>0</v>
      </c>
      <c r="AH67" s="1">
        <f t="shared" si="70"/>
        <v>0</v>
      </c>
      <c r="AI67" s="1">
        <f t="shared" si="71"/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f t="shared" si="72"/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f t="shared" si="73"/>
        <v>0</v>
      </c>
      <c r="AZ67" s="1">
        <v>0</v>
      </c>
      <c r="BA67" s="1">
        <v>0</v>
      </c>
      <c r="BB67" s="1">
        <v>0</v>
      </c>
      <c r="BC67" s="1">
        <v>0</v>
      </c>
    </row>
    <row r="68" spans="1:55" ht="31.5">
      <c r="A68" s="3" t="s">
        <v>143</v>
      </c>
      <c r="B68" s="71" t="s">
        <v>279</v>
      </c>
      <c r="C68" s="3" t="s">
        <v>280</v>
      </c>
      <c r="D68" s="66">
        <v>2.63</v>
      </c>
      <c r="E68" s="1">
        <f t="shared" si="80"/>
        <v>0</v>
      </c>
      <c r="F68" s="1">
        <f t="shared" si="81"/>
        <v>0</v>
      </c>
      <c r="G68" s="1">
        <f t="shared" si="82"/>
        <v>0</v>
      </c>
      <c r="H68" s="1">
        <f t="shared" si="83"/>
        <v>0</v>
      </c>
      <c r="I68" s="1">
        <f t="shared" si="84"/>
        <v>0</v>
      </c>
      <c r="J68" s="1">
        <f t="shared" si="65"/>
        <v>0</v>
      </c>
      <c r="K68" s="1">
        <v>0</v>
      </c>
      <c r="L68" s="1">
        <v>0</v>
      </c>
      <c r="M68" s="1">
        <v>0</v>
      </c>
      <c r="N68" s="1">
        <v>0</v>
      </c>
      <c r="O68" s="1">
        <f t="shared" si="79"/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5">
        <f t="shared" si="66"/>
        <v>0</v>
      </c>
      <c r="Z68" s="1">
        <v>0</v>
      </c>
      <c r="AA68" s="1">
        <v>0</v>
      </c>
      <c r="AB68" s="1">
        <v>0</v>
      </c>
      <c r="AC68" s="1">
        <v>0</v>
      </c>
      <c r="AD68" s="66">
        <v>2.19</v>
      </c>
      <c r="AE68" s="1">
        <f t="shared" si="67"/>
        <v>0</v>
      </c>
      <c r="AF68" s="1">
        <f t="shared" si="68"/>
        <v>0</v>
      </c>
      <c r="AG68" s="1">
        <f t="shared" si="69"/>
        <v>0</v>
      </c>
      <c r="AH68" s="1">
        <f t="shared" si="70"/>
        <v>0</v>
      </c>
      <c r="AI68" s="1">
        <f t="shared" si="71"/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f t="shared" si="72"/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f t="shared" si="73"/>
        <v>0</v>
      </c>
      <c r="AZ68" s="1">
        <v>0</v>
      </c>
      <c r="BA68" s="1">
        <v>0</v>
      </c>
      <c r="BB68" s="1">
        <v>0</v>
      </c>
      <c r="BC68" s="1">
        <v>0</v>
      </c>
    </row>
    <row r="69" spans="1:55" ht="31.5">
      <c r="A69" s="3" t="s">
        <v>145</v>
      </c>
      <c r="B69" s="58" t="s">
        <v>281</v>
      </c>
      <c r="C69" s="3" t="s">
        <v>282</v>
      </c>
      <c r="D69" s="1">
        <v>4.54</v>
      </c>
      <c r="E69" s="1">
        <f t="shared" si="80"/>
        <v>0</v>
      </c>
      <c r="F69" s="1">
        <f t="shared" si="81"/>
        <v>0</v>
      </c>
      <c r="G69" s="1">
        <f t="shared" si="82"/>
        <v>0</v>
      </c>
      <c r="H69" s="1">
        <f t="shared" si="83"/>
        <v>0</v>
      </c>
      <c r="I69" s="1">
        <f t="shared" si="84"/>
        <v>0</v>
      </c>
      <c r="J69" s="1">
        <f t="shared" si="65"/>
        <v>0</v>
      </c>
      <c r="K69" s="1">
        <v>0</v>
      </c>
      <c r="L69" s="1">
        <v>0</v>
      </c>
      <c r="M69" s="1">
        <v>0</v>
      </c>
      <c r="N69" s="1">
        <v>0</v>
      </c>
      <c r="O69" s="1">
        <f t="shared" si="79"/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5">
        <f t="shared" si="66"/>
        <v>0</v>
      </c>
      <c r="Z69" s="1">
        <v>0</v>
      </c>
      <c r="AA69" s="1">
        <v>0</v>
      </c>
      <c r="AB69" s="1">
        <v>0</v>
      </c>
      <c r="AC69" s="1">
        <v>0</v>
      </c>
      <c r="AD69" s="1">
        <v>3.7749999999999999</v>
      </c>
      <c r="AE69" s="1">
        <f t="shared" si="67"/>
        <v>0</v>
      </c>
      <c r="AF69" s="1">
        <f t="shared" si="68"/>
        <v>0</v>
      </c>
      <c r="AG69" s="1">
        <f t="shared" si="69"/>
        <v>0</v>
      </c>
      <c r="AH69" s="1">
        <f t="shared" si="70"/>
        <v>0</v>
      </c>
      <c r="AI69" s="1">
        <f t="shared" si="71"/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f t="shared" si="72"/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f t="shared" si="73"/>
        <v>0</v>
      </c>
      <c r="AZ69" s="1">
        <v>0</v>
      </c>
      <c r="BA69" s="1">
        <v>0</v>
      </c>
      <c r="BB69" s="1">
        <v>0</v>
      </c>
      <c r="BC69" s="1">
        <v>0</v>
      </c>
    </row>
    <row r="70" spans="1:55" ht="31.5">
      <c r="A70" s="3" t="s">
        <v>165</v>
      </c>
      <c r="B70" s="58" t="s">
        <v>283</v>
      </c>
      <c r="C70" s="3" t="s">
        <v>284</v>
      </c>
      <c r="D70" s="1">
        <v>4.4400000000000004</v>
      </c>
      <c r="E70" s="1">
        <f t="shared" si="80"/>
        <v>0</v>
      </c>
      <c r="F70" s="1">
        <f t="shared" si="81"/>
        <v>0</v>
      </c>
      <c r="G70" s="1">
        <f t="shared" si="82"/>
        <v>0</v>
      </c>
      <c r="H70" s="1">
        <f t="shared" si="83"/>
        <v>0</v>
      </c>
      <c r="I70" s="1">
        <f t="shared" si="84"/>
        <v>0</v>
      </c>
      <c r="J70" s="1">
        <f t="shared" si="65"/>
        <v>0</v>
      </c>
      <c r="K70" s="1">
        <v>0</v>
      </c>
      <c r="L70" s="1">
        <v>0</v>
      </c>
      <c r="M70" s="1">
        <v>0</v>
      </c>
      <c r="N70" s="1">
        <v>0</v>
      </c>
      <c r="O70" s="1">
        <f t="shared" si="79"/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5">
        <f t="shared" si="66"/>
        <v>0</v>
      </c>
      <c r="Z70" s="1">
        <v>0</v>
      </c>
      <c r="AA70" s="1">
        <v>0</v>
      </c>
      <c r="AB70" s="1">
        <v>0</v>
      </c>
      <c r="AC70" s="1">
        <v>0</v>
      </c>
      <c r="AD70" s="1">
        <v>3.7</v>
      </c>
      <c r="AE70" s="1">
        <f t="shared" si="67"/>
        <v>0</v>
      </c>
      <c r="AF70" s="1">
        <f t="shared" si="68"/>
        <v>0</v>
      </c>
      <c r="AG70" s="1">
        <f t="shared" si="69"/>
        <v>0</v>
      </c>
      <c r="AH70" s="1">
        <f t="shared" si="70"/>
        <v>0</v>
      </c>
      <c r="AI70" s="1">
        <f t="shared" si="71"/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f t="shared" si="72"/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f t="shared" si="73"/>
        <v>0</v>
      </c>
      <c r="AZ70" s="1">
        <v>0</v>
      </c>
      <c r="BA70" s="1">
        <v>0</v>
      </c>
      <c r="BB70" s="1">
        <v>0</v>
      </c>
      <c r="BC70" s="1">
        <v>0</v>
      </c>
    </row>
    <row r="71" spans="1:55" ht="31.5">
      <c r="A71" s="3" t="s">
        <v>166</v>
      </c>
      <c r="B71" s="58" t="s">
        <v>285</v>
      </c>
      <c r="C71" s="3" t="s">
        <v>286</v>
      </c>
      <c r="D71" s="1">
        <v>1.4</v>
      </c>
      <c r="E71" s="1">
        <f t="shared" si="80"/>
        <v>0</v>
      </c>
      <c r="F71" s="1">
        <f t="shared" si="81"/>
        <v>0</v>
      </c>
      <c r="G71" s="1">
        <f t="shared" si="82"/>
        <v>0</v>
      </c>
      <c r="H71" s="1">
        <f t="shared" si="83"/>
        <v>0</v>
      </c>
      <c r="I71" s="1">
        <f t="shared" si="84"/>
        <v>0</v>
      </c>
      <c r="J71" s="1">
        <f t="shared" si="65"/>
        <v>0</v>
      </c>
      <c r="K71" s="1">
        <v>0</v>
      </c>
      <c r="L71" s="1">
        <v>0</v>
      </c>
      <c r="M71" s="1">
        <v>0</v>
      </c>
      <c r="N71" s="1">
        <v>0</v>
      </c>
      <c r="O71" s="1">
        <f t="shared" si="79"/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5">
        <f t="shared" si="66"/>
        <v>0</v>
      </c>
      <c r="Z71" s="1">
        <v>0</v>
      </c>
      <c r="AA71" s="1">
        <v>0</v>
      </c>
      <c r="AB71" s="1">
        <v>0</v>
      </c>
      <c r="AC71" s="1">
        <v>0</v>
      </c>
      <c r="AD71" s="1">
        <v>1.17</v>
      </c>
      <c r="AE71" s="1">
        <f t="shared" si="67"/>
        <v>0</v>
      </c>
      <c r="AF71" s="1">
        <f t="shared" si="68"/>
        <v>0</v>
      </c>
      <c r="AG71" s="1">
        <f t="shared" si="69"/>
        <v>0</v>
      </c>
      <c r="AH71" s="1">
        <f t="shared" si="70"/>
        <v>0</v>
      </c>
      <c r="AI71" s="1">
        <f t="shared" si="71"/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f t="shared" si="72"/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f t="shared" si="73"/>
        <v>0</v>
      </c>
      <c r="AZ71" s="1">
        <v>0</v>
      </c>
      <c r="BA71" s="1">
        <v>0</v>
      </c>
      <c r="BB71" s="1">
        <v>0</v>
      </c>
      <c r="BC71" s="1">
        <v>0</v>
      </c>
    </row>
    <row r="72" spans="1:55" ht="47.25">
      <c r="A72" s="3" t="s">
        <v>167</v>
      </c>
      <c r="B72" s="67" t="s">
        <v>343</v>
      </c>
      <c r="C72" s="68" t="s">
        <v>344</v>
      </c>
      <c r="D72" s="1" t="s">
        <v>124</v>
      </c>
      <c r="E72" s="1">
        <f t="shared" ref="E72:E81" si="85">J72+O72+T72+Y72</f>
        <v>0</v>
      </c>
      <c r="F72" s="1">
        <f t="shared" ref="F72:F81" si="86">K72+P72+U72+Z72</f>
        <v>0</v>
      </c>
      <c r="G72" s="1">
        <f t="shared" ref="G72:G81" si="87">L72+Q72+V72+AA72</f>
        <v>0</v>
      </c>
      <c r="H72" s="1">
        <f t="shared" ref="H72:H81" si="88">M72+R72+W72+AB72</f>
        <v>0</v>
      </c>
      <c r="I72" s="1">
        <f t="shared" ref="I72:I81" si="89">N72+S72+X72+AC72</f>
        <v>0</v>
      </c>
      <c r="J72" s="1">
        <f t="shared" ref="J72:J81" si="90">SUM(K72:N72)</f>
        <v>0</v>
      </c>
      <c r="K72" s="1">
        <v>0</v>
      </c>
      <c r="L72" s="1">
        <v>0</v>
      </c>
      <c r="M72" s="1">
        <v>0</v>
      </c>
      <c r="N72" s="1">
        <v>0</v>
      </c>
      <c r="O72" s="1">
        <f t="shared" si="79"/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5">
        <f t="shared" ref="Y72:Y81" si="91">SUM(Z72:AC72)</f>
        <v>0</v>
      </c>
      <c r="Z72" s="1">
        <v>0</v>
      </c>
      <c r="AA72" s="1">
        <v>0</v>
      </c>
      <c r="AB72" s="1">
        <v>0</v>
      </c>
      <c r="AC72" s="1">
        <v>0</v>
      </c>
      <c r="AD72" s="1" t="s">
        <v>124</v>
      </c>
      <c r="AE72" s="1">
        <f t="shared" ref="AE72:AE81" si="92">AJ72+AO72+AT72+AY72</f>
        <v>0</v>
      </c>
      <c r="AF72" s="1">
        <f t="shared" ref="AF72:AF81" si="93">AK72+AP72+AU72+AZ72</f>
        <v>0</v>
      </c>
      <c r="AG72" s="1">
        <f t="shared" ref="AG72:AG81" si="94">AL72+AQ72+AV72+BA72</f>
        <v>0</v>
      </c>
      <c r="AH72" s="1">
        <f t="shared" ref="AH72:AH81" si="95">AM72+AR72+AW72+BB72</f>
        <v>0</v>
      </c>
      <c r="AI72" s="1">
        <f t="shared" ref="AI72:AI81" si="96">AN72+AS72+AX72+BC72</f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f t="shared" si="72"/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f t="shared" ref="AY72:AY81" si="97">SUM(AZ72:BC72)</f>
        <v>0</v>
      </c>
      <c r="AZ72" s="1">
        <v>0</v>
      </c>
      <c r="BA72" s="1">
        <v>0</v>
      </c>
      <c r="BB72" s="1">
        <v>0</v>
      </c>
      <c r="BC72" s="1">
        <v>0</v>
      </c>
    </row>
    <row r="73" spans="1:55" ht="63">
      <c r="A73" s="3" t="s">
        <v>228</v>
      </c>
      <c r="B73" s="9" t="s">
        <v>384</v>
      </c>
      <c r="C73" s="72" t="s">
        <v>345</v>
      </c>
      <c r="D73" s="1" t="s">
        <v>124</v>
      </c>
      <c r="E73" s="1">
        <f t="shared" si="85"/>
        <v>0.420627168</v>
      </c>
      <c r="F73" s="1">
        <f t="shared" si="86"/>
        <v>4.1295047999999994E-2</v>
      </c>
      <c r="G73" s="1">
        <f t="shared" si="87"/>
        <v>0.37933211999999999</v>
      </c>
      <c r="H73" s="1">
        <f t="shared" si="88"/>
        <v>0</v>
      </c>
      <c r="I73" s="1">
        <f t="shared" si="89"/>
        <v>0</v>
      </c>
      <c r="J73" s="1">
        <f t="shared" si="90"/>
        <v>0</v>
      </c>
      <c r="K73" s="1">
        <v>0</v>
      </c>
      <c r="L73" s="1">
        <v>0</v>
      </c>
      <c r="M73" s="1">
        <v>0</v>
      </c>
      <c r="N73" s="1">
        <v>0</v>
      </c>
      <c r="O73" s="1">
        <f t="shared" si="79"/>
        <v>0.420627168</v>
      </c>
      <c r="P73" s="1">
        <v>4.1295047999999994E-2</v>
      </c>
      <c r="Q73" s="1">
        <v>0.37933211999999999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5">
        <f t="shared" si="91"/>
        <v>0</v>
      </c>
      <c r="Z73" s="1">
        <v>0</v>
      </c>
      <c r="AA73" s="1">
        <v>0</v>
      </c>
      <c r="AB73" s="1">
        <v>0</v>
      </c>
      <c r="AC73" s="1">
        <v>0</v>
      </c>
      <c r="AD73" s="1" t="s">
        <v>124</v>
      </c>
      <c r="AE73" s="1">
        <f t="shared" si="92"/>
        <v>0.35052264</v>
      </c>
      <c r="AF73" s="1">
        <f t="shared" si="93"/>
        <v>3.4412539999999998E-2</v>
      </c>
      <c r="AG73" s="1">
        <f t="shared" si="94"/>
        <v>0.3161101</v>
      </c>
      <c r="AH73" s="1">
        <f t="shared" si="95"/>
        <v>0</v>
      </c>
      <c r="AI73" s="1">
        <f t="shared" si="96"/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f t="shared" si="72"/>
        <v>0.35052264</v>
      </c>
      <c r="AP73" s="1">
        <v>3.4412539999999998E-2</v>
      </c>
      <c r="AQ73" s="1">
        <v>0.3161101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f t="shared" si="97"/>
        <v>0</v>
      </c>
      <c r="AZ73" s="1">
        <v>0</v>
      </c>
      <c r="BA73" s="1">
        <v>0</v>
      </c>
      <c r="BB73" s="1">
        <v>0</v>
      </c>
      <c r="BC73" s="1">
        <v>0</v>
      </c>
    </row>
    <row r="74" spans="1:55" ht="47.25">
      <c r="A74" s="3" t="s">
        <v>229</v>
      </c>
      <c r="B74" s="9" t="s">
        <v>346</v>
      </c>
      <c r="C74" s="72" t="s">
        <v>347</v>
      </c>
      <c r="D74" s="1" t="s">
        <v>124</v>
      </c>
      <c r="E74" s="1">
        <f t="shared" si="85"/>
        <v>0.106419528</v>
      </c>
      <c r="F74" s="1">
        <f t="shared" si="86"/>
        <v>0.106419528</v>
      </c>
      <c r="G74" s="1">
        <f t="shared" si="87"/>
        <v>0</v>
      </c>
      <c r="H74" s="1">
        <f t="shared" si="88"/>
        <v>0</v>
      </c>
      <c r="I74" s="1">
        <f t="shared" si="89"/>
        <v>0</v>
      </c>
      <c r="J74" s="1">
        <f t="shared" si="90"/>
        <v>0</v>
      </c>
      <c r="K74" s="1">
        <v>0</v>
      </c>
      <c r="L74" s="1">
        <v>0</v>
      </c>
      <c r="M74" s="1">
        <v>0</v>
      </c>
      <c r="N74" s="1">
        <v>0</v>
      </c>
      <c r="O74" s="1">
        <f t="shared" si="79"/>
        <v>0.106419528</v>
      </c>
      <c r="P74" s="1">
        <v>0.106419528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5">
        <f t="shared" si="91"/>
        <v>0</v>
      </c>
      <c r="Z74" s="1">
        <v>0</v>
      </c>
      <c r="AA74" s="1">
        <v>0</v>
      </c>
      <c r="AB74" s="1">
        <v>0</v>
      </c>
      <c r="AC74" s="1">
        <v>0</v>
      </c>
      <c r="AD74" s="1" t="s">
        <v>124</v>
      </c>
      <c r="AE74" s="1">
        <f t="shared" si="92"/>
        <v>8.8682940000000002E-2</v>
      </c>
      <c r="AF74" s="1">
        <f t="shared" si="93"/>
        <v>8.8682940000000002E-2</v>
      </c>
      <c r="AG74" s="1">
        <f t="shared" si="94"/>
        <v>0</v>
      </c>
      <c r="AH74" s="1">
        <f t="shared" si="95"/>
        <v>0</v>
      </c>
      <c r="AI74" s="1">
        <f t="shared" si="96"/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f t="shared" si="72"/>
        <v>8.8682940000000002E-2</v>
      </c>
      <c r="AP74" s="1">
        <v>8.8682940000000002E-2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f t="shared" si="97"/>
        <v>0</v>
      </c>
      <c r="AZ74" s="1">
        <v>0</v>
      </c>
      <c r="BA74" s="1">
        <v>0</v>
      </c>
      <c r="BB74" s="1">
        <v>0</v>
      </c>
      <c r="BC74" s="1">
        <v>0</v>
      </c>
    </row>
    <row r="75" spans="1:55" ht="47.25">
      <c r="A75" s="3" t="s">
        <v>230</v>
      </c>
      <c r="B75" s="9" t="s">
        <v>348</v>
      </c>
      <c r="C75" s="72" t="s">
        <v>349</v>
      </c>
      <c r="D75" s="1" t="s">
        <v>124</v>
      </c>
      <c r="E75" s="1">
        <f t="shared" si="85"/>
        <v>5.3566523999999997E-2</v>
      </c>
      <c r="F75" s="1">
        <f t="shared" si="86"/>
        <v>5.3566523999999997E-2</v>
      </c>
      <c r="G75" s="1">
        <f t="shared" si="87"/>
        <v>0</v>
      </c>
      <c r="H75" s="1">
        <f t="shared" si="88"/>
        <v>0</v>
      </c>
      <c r="I75" s="1">
        <f t="shared" si="89"/>
        <v>0</v>
      </c>
      <c r="J75" s="1">
        <f t="shared" si="90"/>
        <v>0</v>
      </c>
      <c r="K75" s="1">
        <v>0</v>
      </c>
      <c r="L75" s="1">
        <v>0</v>
      </c>
      <c r="M75" s="1">
        <v>0</v>
      </c>
      <c r="N75" s="1">
        <v>0</v>
      </c>
      <c r="O75" s="1">
        <f t="shared" si="79"/>
        <v>5.3566523999999997E-2</v>
      </c>
      <c r="P75" s="1">
        <v>5.3566523999999997E-2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5">
        <f t="shared" si="91"/>
        <v>0</v>
      </c>
      <c r="Z75" s="1">
        <v>0</v>
      </c>
      <c r="AA75" s="1">
        <v>0</v>
      </c>
      <c r="AB75" s="1">
        <v>0</v>
      </c>
      <c r="AC75" s="1">
        <v>0</v>
      </c>
      <c r="AD75" s="1" t="s">
        <v>124</v>
      </c>
      <c r="AE75" s="1">
        <f t="shared" si="92"/>
        <v>4.4638770000000001E-2</v>
      </c>
      <c r="AF75" s="1">
        <f t="shared" si="93"/>
        <v>4.4638770000000001E-2</v>
      </c>
      <c r="AG75" s="1">
        <f t="shared" si="94"/>
        <v>0</v>
      </c>
      <c r="AH75" s="1">
        <f t="shared" si="95"/>
        <v>0</v>
      </c>
      <c r="AI75" s="1">
        <f t="shared" si="96"/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f t="shared" si="72"/>
        <v>4.4638770000000001E-2</v>
      </c>
      <c r="AP75" s="1">
        <v>4.4638770000000001E-2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f t="shared" si="97"/>
        <v>0</v>
      </c>
      <c r="AZ75" s="1">
        <v>0</v>
      </c>
      <c r="BA75" s="1">
        <v>0</v>
      </c>
      <c r="BB75" s="1">
        <v>0</v>
      </c>
      <c r="BC75" s="1">
        <v>0</v>
      </c>
    </row>
    <row r="76" spans="1:55" ht="47.25">
      <c r="A76" s="3" t="s">
        <v>231</v>
      </c>
      <c r="B76" s="9" t="s">
        <v>350</v>
      </c>
      <c r="C76" s="72" t="s">
        <v>351</v>
      </c>
      <c r="D76" s="1" t="s">
        <v>124</v>
      </c>
      <c r="E76" s="1">
        <f t="shared" si="85"/>
        <v>0.11709443999999999</v>
      </c>
      <c r="F76" s="1">
        <f t="shared" si="86"/>
        <v>0.11709443999999999</v>
      </c>
      <c r="G76" s="1">
        <f t="shared" si="87"/>
        <v>0</v>
      </c>
      <c r="H76" s="1">
        <f t="shared" si="88"/>
        <v>0</v>
      </c>
      <c r="I76" s="1">
        <f t="shared" si="89"/>
        <v>0</v>
      </c>
      <c r="J76" s="1">
        <f t="shared" si="90"/>
        <v>0</v>
      </c>
      <c r="K76" s="1">
        <v>0</v>
      </c>
      <c r="L76" s="1">
        <v>0</v>
      </c>
      <c r="M76" s="1">
        <v>0</v>
      </c>
      <c r="N76" s="1">
        <v>0</v>
      </c>
      <c r="O76" s="1">
        <f t="shared" si="79"/>
        <v>0.11709443999999999</v>
      </c>
      <c r="P76" s="1">
        <v>0.11709443999999999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5">
        <f t="shared" si="91"/>
        <v>0</v>
      </c>
      <c r="Z76" s="1">
        <v>0</v>
      </c>
      <c r="AA76" s="1">
        <v>0</v>
      </c>
      <c r="AB76" s="1">
        <v>0</v>
      </c>
      <c r="AC76" s="1">
        <v>0</v>
      </c>
      <c r="AD76" s="1" t="s">
        <v>124</v>
      </c>
      <c r="AE76" s="1">
        <f t="shared" si="92"/>
        <v>9.7578700000000004E-2</v>
      </c>
      <c r="AF76" s="1">
        <f t="shared" si="93"/>
        <v>9.7578700000000004E-2</v>
      </c>
      <c r="AG76" s="1">
        <f t="shared" si="94"/>
        <v>0</v>
      </c>
      <c r="AH76" s="1">
        <f t="shared" si="95"/>
        <v>0</v>
      </c>
      <c r="AI76" s="1">
        <f t="shared" si="96"/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f t="shared" si="72"/>
        <v>9.7578700000000004E-2</v>
      </c>
      <c r="AP76" s="1">
        <v>9.7578700000000004E-2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f t="shared" si="97"/>
        <v>0</v>
      </c>
      <c r="AZ76" s="1">
        <v>0</v>
      </c>
      <c r="BA76" s="1">
        <v>0</v>
      </c>
      <c r="BB76" s="1">
        <v>0</v>
      </c>
      <c r="BC76" s="1">
        <v>0</v>
      </c>
    </row>
    <row r="77" spans="1:55" ht="63">
      <c r="A77" s="3" t="s">
        <v>232</v>
      </c>
      <c r="B77" s="73" t="s">
        <v>352</v>
      </c>
      <c r="C77" s="9" t="s">
        <v>353</v>
      </c>
      <c r="D77" s="1" t="s">
        <v>124</v>
      </c>
      <c r="E77" s="1">
        <f t="shared" si="85"/>
        <v>5.3337467999999992E-2</v>
      </c>
      <c r="F77" s="1">
        <f t="shared" si="86"/>
        <v>5.3337467999999992E-2</v>
      </c>
      <c r="G77" s="1">
        <f t="shared" si="87"/>
        <v>0</v>
      </c>
      <c r="H77" s="1">
        <f t="shared" si="88"/>
        <v>0</v>
      </c>
      <c r="I77" s="1">
        <f t="shared" si="89"/>
        <v>0</v>
      </c>
      <c r="J77" s="1">
        <f t="shared" si="90"/>
        <v>0</v>
      </c>
      <c r="K77" s="1">
        <v>0</v>
      </c>
      <c r="L77" s="1">
        <v>0</v>
      </c>
      <c r="M77" s="1">
        <v>0</v>
      </c>
      <c r="N77" s="1">
        <v>0</v>
      </c>
      <c r="O77" s="1">
        <f t="shared" si="79"/>
        <v>5.3337467999999992E-2</v>
      </c>
      <c r="P77" s="1">
        <v>5.3337467999999992E-2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5">
        <f t="shared" si="91"/>
        <v>0</v>
      </c>
      <c r="Z77" s="1">
        <v>0</v>
      </c>
      <c r="AA77" s="1">
        <v>0</v>
      </c>
      <c r="AB77" s="1">
        <v>0</v>
      </c>
      <c r="AC77" s="1">
        <v>0</v>
      </c>
      <c r="AD77" s="1" t="s">
        <v>124</v>
      </c>
      <c r="AE77" s="1">
        <f t="shared" si="92"/>
        <v>4.4447889999999997E-2</v>
      </c>
      <c r="AF77" s="1">
        <f t="shared" si="93"/>
        <v>4.4447889999999997E-2</v>
      </c>
      <c r="AG77" s="1">
        <f t="shared" si="94"/>
        <v>0</v>
      </c>
      <c r="AH77" s="1">
        <f t="shared" si="95"/>
        <v>0</v>
      </c>
      <c r="AI77" s="1">
        <f t="shared" si="96"/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f t="shared" si="72"/>
        <v>4.4447889999999997E-2</v>
      </c>
      <c r="AP77" s="1">
        <v>4.4447889999999997E-2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f t="shared" si="97"/>
        <v>0</v>
      </c>
      <c r="AZ77" s="1">
        <v>0</v>
      </c>
      <c r="BA77" s="1">
        <v>0</v>
      </c>
      <c r="BB77" s="1">
        <v>0</v>
      </c>
      <c r="BC77" s="1">
        <v>0</v>
      </c>
    </row>
    <row r="78" spans="1:55" ht="31.5">
      <c r="A78" s="3" t="s">
        <v>297</v>
      </c>
      <c r="B78" s="67" t="s">
        <v>354</v>
      </c>
      <c r="C78" s="68" t="s">
        <v>355</v>
      </c>
      <c r="D78" s="1" t="s">
        <v>124</v>
      </c>
      <c r="E78" s="1">
        <f t="shared" si="85"/>
        <v>3.9012962279999996</v>
      </c>
      <c r="F78" s="1">
        <f t="shared" si="86"/>
        <v>0.31103934</v>
      </c>
      <c r="G78" s="1">
        <f t="shared" si="87"/>
        <v>3.5902568879999999</v>
      </c>
      <c r="H78" s="1">
        <f t="shared" si="88"/>
        <v>0</v>
      </c>
      <c r="I78" s="1">
        <f t="shared" si="89"/>
        <v>0</v>
      </c>
      <c r="J78" s="1">
        <f t="shared" si="90"/>
        <v>0</v>
      </c>
      <c r="K78" s="1">
        <v>0</v>
      </c>
      <c r="L78" s="1">
        <v>0</v>
      </c>
      <c r="M78" s="1">
        <v>0</v>
      </c>
      <c r="N78" s="1">
        <v>0</v>
      </c>
      <c r="O78" s="1">
        <f t="shared" si="79"/>
        <v>3.9012962279999996</v>
      </c>
      <c r="P78" s="1">
        <v>0.31103934</v>
      </c>
      <c r="Q78" s="1">
        <v>3.5902568879999999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5">
        <f t="shared" si="91"/>
        <v>0</v>
      </c>
      <c r="Z78" s="1">
        <v>0</v>
      </c>
      <c r="AA78" s="1">
        <v>0</v>
      </c>
      <c r="AB78" s="1">
        <v>0</v>
      </c>
      <c r="AC78" s="1">
        <v>0</v>
      </c>
      <c r="AD78" s="1" t="s">
        <v>124</v>
      </c>
      <c r="AE78" s="1">
        <f t="shared" si="92"/>
        <v>3.2510801900000001</v>
      </c>
      <c r="AF78" s="1">
        <f t="shared" si="93"/>
        <v>0.25919945</v>
      </c>
      <c r="AG78" s="1">
        <f t="shared" si="94"/>
        <v>2.99188074</v>
      </c>
      <c r="AH78" s="1">
        <f t="shared" si="95"/>
        <v>0</v>
      </c>
      <c r="AI78" s="1">
        <f t="shared" si="96"/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f>SUM(AP78:AS78)</f>
        <v>3.2510801900000001</v>
      </c>
      <c r="AP78" s="1">
        <v>0.25919945</v>
      </c>
      <c r="AQ78" s="1">
        <v>2.99188074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f t="shared" si="97"/>
        <v>0</v>
      </c>
      <c r="AZ78" s="1">
        <v>0</v>
      </c>
      <c r="BA78" s="1">
        <v>0</v>
      </c>
      <c r="BB78" s="1">
        <v>0</v>
      </c>
      <c r="BC78" s="1">
        <v>0</v>
      </c>
    </row>
    <row r="79" spans="1:55" ht="47.25">
      <c r="A79" s="3" t="s">
        <v>387</v>
      </c>
      <c r="B79" s="67" t="s">
        <v>356</v>
      </c>
      <c r="C79" s="68" t="s">
        <v>357</v>
      </c>
      <c r="D79" s="1" t="s">
        <v>124</v>
      </c>
      <c r="E79" s="1">
        <f t="shared" si="85"/>
        <v>11.528392728</v>
      </c>
      <c r="F79" s="1">
        <f t="shared" si="86"/>
        <v>0.85439272799999999</v>
      </c>
      <c r="G79" s="1">
        <f t="shared" si="87"/>
        <v>10.673999999999999</v>
      </c>
      <c r="H79" s="1">
        <f t="shared" si="88"/>
        <v>0</v>
      </c>
      <c r="I79" s="1">
        <f t="shared" si="89"/>
        <v>0</v>
      </c>
      <c r="J79" s="1">
        <f t="shared" si="90"/>
        <v>0</v>
      </c>
      <c r="K79" s="1">
        <v>0</v>
      </c>
      <c r="L79" s="1">
        <v>0</v>
      </c>
      <c r="M79" s="1">
        <v>0</v>
      </c>
      <c r="N79" s="1">
        <v>0</v>
      </c>
      <c r="O79" s="1">
        <f t="shared" si="79"/>
        <v>11.528392728</v>
      </c>
      <c r="P79" s="1">
        <v>0.85439272799999999</v>
      </c>
      <c r="Q79" s="1">
        <v>10.673999999999999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5">
        <f t="shared" si="91"/>
        <v>0</v>
      </c>
      <c r="Z79" s="1">
        <v>0</v>
      </c>
      <c r="AA79" s="1">
        <v>0</v>
      </c>
      <c r="AB79" s="1">
        <v>0</v>
      </c>
      <c r="AC79" s="1">
        <v>0</v>
      </c>
      <c r="AD79" s="1" t="s">
        <v>124</v>
      </c>
      <c r="AE79" s="1">
        <f t="shared" si="92"/>
        <v>9.6119182099999989</v>
      </c>
      <c r="AF79" s="1">
        <f t="shared" si="93"/>
        <v>0.71199394000000005</v>
      </c>
      <c r="AG79" s="1">
        <f t="shared" si="94"/>
        <v>8.8999242699999996</v>
      </c>
      <c r="AH79" s="1">
        <f t="shared" si="95"/>
        <v>0</v>
      </c>
      <c r="AI79" s="1">
        <f t="shared" si="96"/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f t="shared" ref="AO79:AO88" si="98">SUM(AP79:AS79)</f>
        <v>9.6119182099999989</v>
      </c>
      <c r="AP79" s="1">
        <v>0.71199394000000005</v>
      </c>
      <c r="AQ79" s="1">
        <v>8.8999242699999996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f t="shared" si="97"/>
        <v>0</v>
      </c>
      <c r="AZ79" s="1">
        <v>0</v>
      </c>
      <c r="BA79" s="1">
        <v>0</v>
      </c>
      <c r="BB79" s="1">
        <v>0</v>
      </c>
      <c r="BC79" s="1">
        <v>0</v>
      </c>
    </row>
    <row r="80" spans="1:55" ht="47.25">
      <c r="A80" s="3" t="s">
        <v>388</v>
      </c>
      <c r="B80" s="67" t="s">
        <v>358</v>
      </c>
      <c r="C80" s="68" t="s">
        <v>359</v>
      </c>
      <c r="D80" s="1" t="s">
        <v>124</v>
      </c>
      <c r="E80" s="1">
        <f t="shared" si="85"/>
        <v>1.125217836</v>
      </c>
      <c r="F80" s="1">
        <f t="shared" si="86"/>
        <v>0</v>
      </c>
      <c r="G80" s="1">
        <f t="shared" si="87"/>
        <v>1.125217836</v>
      </c>
      <c r="H80" s="1">
        <f t="shared" si="88"/>
        <v>0</v>
      </c>
      <c r="I80" s="1">
        <f t="shared" si="89"/>
        <v>0</v>
      </c>
      <c r="J80" s="1">
        <f t="shared" si="90"/>
        <v>0</v>
      </c>
      <c r="K80" s="1">
        <v>0</v>
      </c>
      <c r="L80" s="1">
        <v>0</v>
      </c>
      <c r="M80" s="1">
        <v>0</v>
      </c>
      <c r="N80" s="1">
        <v>0</v>
      </c>
      <c r="O80" s="1">
        <f t="shared" si="79"/>
        <v>1.125217836</v>
      </c>
      <c r="P80" s="1">
        <v>0</v>
      </c>
      <c r="Q80" s="1">
        <v>1.125217836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5">
        <f t="shared" si="91"/>
        <v>0</v>
      </c>
      <c r="Z80" s="1">
        <v>0</v>
      </c>
      <c r="AA80" s="1">
        <v>0</v>
      </c>
      <c r="AB80" s="1">
        <v>0</v>
      </c>
      <c r="AC80" s="1">
        <v>0</v>
      </c>
      <c r="AD80" s="1" t="s">
        <v>124</v>
      </c>
      <c r="AE80" s="1">
        <f t="shared" si="92"/>
        <v>1.87536305</v>
      </c>
      <c r="AF80" s="1">
        <f t="shared" si="93"/>
        <v>0</v>
      </c>
      <c r="AG80" s="1">
        <f t="shared" si="94"/>
        <v>1.87536305</v>
      </c>
      <c r="AH80" s="1">
        <f t="shared" si="95"/>
        <v>0</v>
      </c>
      <c r="AI80" s="1">
        <f t="shared" si="96"/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f t="shared" si="98"/>
        <v>1.87536305</v>
      </c>
      <c r="AP80" s="1">
        <v>0</v>
      </c>
      <c r="AQ80" s="1">
        <v>1.87536305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f t="shared" si="97"/>
        <v>0</v>
      </c>
      <c r="AZ80" s="1">
        <v>0</v>
      </c>
      <c r="BA80" s="1">
        <v>0</v>
      </c>
      <c r="BB80" s="1">
        <v>0</v>
      </c>
      <c r="BC80" s="1">
        <v>0</v>
      </c>
    </row>
    <row r="81" spans="1:55" ht="31.5">
      <c r="A81" s="3" t="s">
        <v>389</v>
      </c>
      <c r="B81" s="67" t="s">
        <v>360</v>
      </c>
      <c r="C81" s="68" t="s">
        <v>361</v>
      </c>
      <c r="D81" s="1" t="s">
        <v>124</v>
      </c>
      <c r="E81" s="1">
        <f t="shared" si="85"/>
        <v>0</v>
      </c>
      <c r="F81" s="1">
        <f t="shared" si="86"/>
        <v>0</v>
      </c>
      <c r="G81" s="1">
        <f t="shared" si="87"/>
        <v>0</v>
      </c>
      <c r="H81" s="1">
        <f t="shared" si="88"/>
        <v>0</v>
      </c>
      <c r="I81" s="1">
        <f t="shared" si="89"/>
        <v>0</v>
      </c>
      <c r="J81" s="1">
        <f t="shared" si="90"/>
        <v>0</v>
      </c>
      <c r="K81" s="1">
        <v>0</v>
      </c>
      <c r="L81" s="1">
        <v>0</v>
      </c>
      <c r="M81" s="1">
        <v>0</v>
      </c>
      <c r="N81" s="1">
        <v>0</v>
      </c>
      <c r="O81" s="1">
        <f t="shared" si="79"/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5">
        <f t="shared" si="91"/>
        <v>0</v>
      </c>
      <c r="Z81" s="1">
        <v>0</v>
      </c>
      <c r="AA81" s="1">
        <v>0</v>
      </c>
      <c r="AB81" s="1">
        <v>0</v>
      </c>
      <c r="AC81" s="1">
        <v>0</v>
      </c>
      <c r="AD81" s="1" t="s">
        <v>124</v>
      </c>
      <c r="AE81" s="1">
        <f t="shared" si="92"/>
        <v>9.5783999999999991E-3</v>
      </c>
      <c r="AF81" s="1">
        <f t="shared" si="93"/>
        <v>0</v>
      </c>
      <c r="AG81" s="1">
        <f t="shared" si="94"/>
        <v>0</v>
      </c>
      <c r="AH81" s="1">
        <f t="shared" si="95"/>
        <v>0</v>
      </c>
      <c r="AI81" s="1">
        <f t="shared" si="96"/>
        <v>9.5783999999999991E-3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f t="shared" si="98"/>
        <v>9.5783999999999991E-3</v>
      </c>
      <c r="AP81" s="1">
        <v>0</v>
      </c>
      <c r="AQ81" s="1">
        <v>0</v>
      </c>
      <c r="AR81" s="1">
        <v>0</v>
      </c>
      <c r="AS81" s="1">
        <f>9578.4/1000000</f>
        <v>9.5783999999999991E-3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f t="shared" si="97"/>
        <v>0</v>
      </c>
      <c r="AZ81" s="1">
        <v>0</v>
      </c>
      <c r="BA81" s="1">
        <v>0</v>
      </c>
      <c r="BB81" s="1">
        <v>0</v>
      </c>
      <c r="BC81" s="1">
        <v>0</v>
      </c>
    </row>
    <row r="82" spans="1:55" ht="47.25">
      <c r="A82" s="3" t="s">
        <v>390</v>
      </c>
      <c r="B82" s="10" t="s">
        <v>287</v>
      </c>
      <c r="C82" s="57" t="s">
        <v>288</v>
      </c>
      <c r="D82" s="1" t="s">
        <v>124</v>
      </c>
      <c r="E82" s="1">
        <f t="shared" si="80"/>
        <v>0.22469478000000001</v>
      </c>
      <c r="F82" s="1">
        <f t="shared" si="81"/>
        <v>0.22469478000000001</v>
      </c>
      <c r="G82" s="1">
        <f t="shared" si="82"/>
        <v>0</v>
      </c>
      <c r="H82" s="1">
        <f t="shared" si="83"/>
        <v>0</v>
      </c>
      <c r="I82" s="1">
        <f t="shared" si="84"/>
        <v>0</v>
      </c>
      <c r="J82" s="1">
        <f t="shared" si="65"/>
        <v>0.22469478000000001</v>
      </c>
      <c r="K82" s="1">
        <f>0.18724565*1.2</f>
        <v>0.22469478000000001</v>
      </c>
      <c r="L82" s="1">
        <v>0</v>
      </c>
      <c r="M82" s="1">
        <v>0</v>
      </c>
      <c r="N82" s="1">
        <v>0</v>
      </c>
      <c r="O82" s="1">
        <f t="shared" si="79"/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5">
        <f t="shared" si="66"/>
        <v>0</v>
      </c>
      <c r="Z82" s="1">
        <v>0</v>
      </c>
      <c r="AA82" s="1">
        <v>0</v>
      </c>
      <c r="AB82" s="1">
        <v>0</v>
      </c>
      <c r="AC82" s="1">
        <v>0</v>
      </c>
      <c r="AD82" s="1" t="s">
        <v>124</v>
      </c>
      <c r="AE82" s="1">
        <f t="shared" si="67"/>
        <v>0.18724565000000001</v>
      </c>
      <c r="AF82" s="1">
        <f t="shared" si="68"/>
        <v>0.18724565000000001</v>
      </c>
      <c r="AG82" s="1">
        <f t="shared" si="69"/>
        <v>0</v>
      </c>
      <c r="AH82" s="1">
        <f t="shared" si="70"/>
        <v>0</v>
      </c>
      <c r="AI82" s="1">
        <f t="shared" si="71"/>
        <v>0</v>
      </c>
      <c r="AJ82" s="1">
        <f>SUM(AK82:AN82)</f>
        <v>0.18724565000000001</v>
      </c>
      <c r="AK82" s="1">
        <v>0.18724565000000001</v>
      </c>
      <c r="AL82" s="1">
        <v>0</v>
      </c>
      <c r="AM82" s="1">
        <v>0</v>
      </c>
      <c r="AN82" s="1">
        <v>0</v>
      </c>
      <c r="AO82" s="1">
        <f t="shared" si="98"/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f t="shared" si="73"/>
        <v>0</v>
      </c>
      <c r="AZ82" s="1">
        <v>0</v>
      </c>
      <c r="BA82" s="1">
        <v>0</v>
      </c>
      <c r="BB82" s="1">
        <v>0</v>
      </c>
      <c r="BC82" s="1">
        <v>0</v>
      </c>
    </row>
    <row r="83" spans="1:55" ht="63">
      <c r="A83" s="3" t="s">
        <v>391</v>
      </c>
      <c r="B83" s="10" t="s">
        <v>289</v>
      </c>
      <c r="C83" s="57" t="s">
        <v>221</v>
      </c>
      <c r="D83" s="1" t="s">
        <v>124</v>
      </c>
      <c r="E83" s="1">
        <f t="shared" si="80"/>
        <v>0.43203782399999996</v>
      </c>
      <c r="F83" s="1">
        <f t="shared" si="81"/>
        <v>0</v>
      </c>
      <c r="G83" s="1">
        <f t="shared" si="82"/>
        <v>0.43203782399999996</v>
      </c>
      <c r="H83" s="1">
        <f t="shared" si="83"/>
        <v>0</v>
      </c>
      <c r="I83" s="1">
        <f t="shared" si="84"/>
        <v>0</v>
      </c>
      <c r="J83" s="1">
        <f t="shared" si="65"/>
        <v>0.43203782399999996</v>
      </c>
      <c r="K83" s="1">
        <v>0</v>
      </c>
      <c r="L83" s="1">
        <f>0.36003152*1.2</f>
        <v>0.43203782399999996</v>
      </c>
      <c r="M83" s="1">
        <v>0</v>
      </c>
      <c r="N83" s="1">
        <v>0</v>
      </c>
      <c r="O83" s="1">
        <f t="shared" si="79"/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5">
        <f t="shared" si="66"/>
        <v>0</v>
      </c>
      <c r="Z83" s="1">
        <v>0</v>
      </c>
      <c r="AA83" s="1">
        <v>0</v>
      </c>
      <c r="AB83" s="1">
        <v>0</v>
      </c>
      <c r="AC83" s="1">
        <v>0</v>
      </c>
      <c r="AD83" s="1" t="s">
        <v>124</v>
      </c>
      <c r="AE83" s="1">
        <f t="shared" si="67"/>
        <v>0.36003151999999999</v>
      </c>
      <c r="AF83" s="1">
        <f t="shared" si="68"/>
        <v>0</v>
      </c>
      <c r="AG83" s="1">
        <f t="shared" si="69"/>
        <v>0.36003151999999999</v>
      </c>
      <c r="AH83" s="1">
        <f t="shared" si="70"/>
        <v>0</v>
      </c>
      <c r="AI83" s="1">
        <f t="shared" si="71"/>
        <v>0</v>
      </c>
      <c r="AJ83" s="1">
        <f t="shared" ref="AJ83:AJ88" si="99">SUM(AK83:AN83)</f>
        <v>0.36003151999999999</v>
      </c>
      <c r="AK83" s="1">
        <v>0</v>
      </c>
      <c r="AL83" s="1">
        <v>0.36003151999999999</v>
      </c>
      <c r="AM83" s="1">
        <v>0</v>
      </c>
      <c r="AN83" s="1">
        <v>0</v>
      </c>
      <c r="AO83" s="1">
        <f t="shared" si="98"/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f t="shared" ref="AY83:AY88" si="100">SUM(AZ83:BC83)</f>
        <v>0</v>
      </c>
      <c r="AZ83" s="1">
        <v>0</v>
      </c>
      <c r="BA83" s="1">
        <v>0</v>
      </c>
      <c r="BB83" s="1">
        <v>0</v>
      </c>
      <c r="BC83" s="1">
        <v>0</v>
      </c>
    </row>
    <row r="84" spans="1:55" ht="30">
      <c r="A84" s="3" t="s">
        <v>392</v>
      </c>
      <c r="B84" s="74" t="s">
        <v>290</v>
      </c>
      <c r="C84" s="54" t="s">
        <v>291</v>
      </c>
      <c r="D84" s="1" t="s">
        <v>124</v>
      </c>
      <c r="E84" s="1">
        <f t="shared" si="80"/>
        <v>0.78801430400000005</v>
      </c>
      <c r="F84" s="1">
        <f t="shared" si="81"/>
        <v>9.014303999999999E-3</v>
      </c>
      <c r="G84" s="1">
        <f t="shared" si="82"/>
        <v>0.77900000000000003</v>
      </c>
      <c r="H84" s="1">
        <f t="shared" si="83"/>
        <v>0</v>
      </c>
      <c r="I84" s="1">
        <f t="shared" si="84"/>
        <v>0</v>
      </c>
      <c r="J84" s="1">
        <f t="shared" si="65"/>
        <v>9.014303999999999E-3</v>
      </c>
      <c r="K84" s="1">
        <f>0.00751192*1.2</f>
        <v>9.014303999999999E-3</v>
      </c>
      <c r="L84" s="1">
        <v>0</v>
      </c>
      <c r="M84" s="1">
        <v>0</v>
      </c>
      <c r="N84" s="1">
        <v>0</v>
      </c>
      <c r="O84" s="1">
        <f t="shared" si="79"/>
        <v>0.77900000000000003</v>
      </c>
      <c r="P84" s="1">
        <v>0</v>
      </c>
      <c r="Q84" s="1">
        <v>0.77900000000000003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5">
        <f t="shared" si="66"/>
        <v>0</v>
      </c>
      <c r="Z84" s="1">
        <v>0</v>
      </c>
      <c r="AA84" s="1">
        <v>0</v>
      </c>
      <c r="AB84" s="1">
        <v>0</v>
      </c>
      <c r="AC84" s="1">
        <v>0</v>
      </c>
      <c r="AD84" s="1" t="s">
        <v>124</v>
      </c>
      <c r="AE84" s="1">
        <f t="shared" si="67"/>
        <v>0.65680855999999999</v>
      </c>
      <c r="AF84" s="1">
        <f t="shared" si="68"/>
        <v>7.5119200000000001E-3</v>
      </c>
      <c r="AG84" s="1">
        <f t="shared" si="69"/>
        <v>0.64929663999999998</v>
      </c>
      <c r="AH84" s="1">
        <f t="shared" si="70"/>
        <v>0</v>
      </c>
      <c r="AI84" s="1">
        <f t="shared" si="71"/>
        <v>0</v>
      </c>
      <c r="AJ84" s="1">
        <f t="shared" si="99"/>
        <v>7.5119200000000001E-3</v>
      </c>
      <c r="AK84" s="1">
        <v>7.5119200000000001E-3</v>
      </c>
      <c r="AL84" s="1">
        <v>0</v>
      </c>
      <c r="AM84" s="1">
        <v>0</v>
      </c>
      <c r="AN84" s="1">
        <v>0</v>
      </c>
      <c r="AO84" s="1">
        <f t="shared" si="98"/>
        <v>0.64929663999999998</v>
      </c>
      <c r="AP84" s="1">
        <v>0</v>
      </c>
      <c r="AQ84" s="1">
        <v>0.64929663999999998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f t="shared" si="100"/>
        <v>0</v>
      </c>
      <c r="AZ84" s="1">
        <v>0</v>
      </c>
      <c r="BA84" s="1">
        <v>0</v>
      </c>
      <c r="BB84" s="1">
        <v>0</v>
      </c>
      <c r="BC84" s="1">
        <v>0</v>
      </c>
    </row>
    <row r="85" spans="1:55" ht="47.25">
      <c r="A85" s="3" t="s">
        <v>393</v>
      </c>
      <c r="B85" s="71" t="s">
        <v>292</v>
      </c>
      <c r="C85" s="65" t="s">
        <v>172</v>
      </c>
      <c r="D85" s="1" t="s">
        <v>124</v>
      </c>
      <c r="E85" s="1">
        <f t="shared" si="80"/>
        <v>0.68385865199999996</v>
      </c>
      <c r="F85" s="1">
        <f t="shared" si="81"/>
        <v>0.11089270799999999</v>
      </c>
      <c r="G85" s="1">
        <f t="shared" si="82"/>
        <v>0.572965944</v>
      </c>
      <c r="H85" s="1">
        <f t="shared" si="83"/>
        <v>0</v>
      </c>
      <c r="I85" s="1">
        <f t="shared" si="84"/>
        <v>0</v>
      </c>
      <c r="J85" s="1">
        <f t="shared" si="65"/>
        <v>0.68385865199999996</v>
      </c>
      <c r="K85" s="1">
        <f>0.09241059*1.2</f>
        <v>0.11089270799999999</v>
      </c>
      <c r="L85" s="1">
        <f>0.47747162*1.2</f>
        <v>0.572965944</v>
      </c>
      <c r="M85" s="1">
        <v>0</v>
      </c>
      <c r="N85" s="1">
        <v>0</v>
      </c>
      <c r="O85" s="1">
        <f t="shared" si="79"/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5">
        <f t="shared" si="66"/>
        <v>0</v>
      </c>
      <c r="Z85" s="1">
        <v>0</v>
      </c>
      <c r="AA85" s="1">
        <v>0</v>
      </c>
      <c r="AB85" s="1">
        <v>0</v>
      </c>
      <c r="AC85" s="1">
        <v>0</v>
      </c>
      <c r="AD85" s="1" t="s">
        <v>124</v>
      </c>
      <c r="AE85" s="1">
        <f t="shared" si="67"/>
        <v>1.2104108199999999</v>
      </c>
      <c r="AF85" s="1">
        <f t="shared" si="68"/>
        <v>9.2410590000000001E-2</v>
      </c>
      <c r="AG85" s="1">
        <f t="shared" si="69"/>
        <v>1.11800023</v>
      </c>
      <c r="AH85" s="1">
        <f t="shared" si="70"/>
        <v>0</v>
      </c>
      <c r="AI85" s="1">
        <f t="shared" si="71"/>
        <v>0</v>
      </c>
      <c r="AJ85" s="1">
        <f t="shared" si="99"/>
        <v>0.56988220999999994</v>
      </c>
      <c r="AK85" s="1">
        <v>9.2410590000000001E-2</v>
      </c>
      <c r="AL85" s="1">
        <v>0.47747161999999999</v>
      </c>
      <c r="AM85" s="1">
        <v>0</v>
      </c>
      <c r="AN85" s="1">
        <v>0</v>
      </c>
      <c r="AO85" s="1">
        <f t="shared" si="98"/>
        <v>0.64052861000000005</v>
      </c>
      <c r="AP85" s="1">
        <v>0</v>
      </c>
      <c r="AQ85" s="1">
        <v>0.64052861000000005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f t="shared" si="100"/>
        <v>0</v>
      </c>
      <c r="AZ85" s="1">
        <v>0</v>
      </c>
      <c r="BA85" s="1">
        <v>0</v>
      </c>
      <c r="BB85" s="1">
        <v>0</v>
      </c>
      <c r="BC85" s="1">
        <v>0</v>
      </c>
    </row>
    <row r="86" spans="1:55" ht="47.25">
      <c r="A86" s="3" t="s">
        <v>394</v>
      </c>
      <c r="B86" s="10" t="s">
        <v>293</v>
      </c>
      <c r="C86" s="75" t="s">
        <v>294</v>
      </c>
      <c r="D86" s="1" t="s">
        <v>124</v>
      </c>
      <c r="E86" s="1">
        <f t="shared" ref="E86" si="101">J86+O86+T86+Y86</f>
        <v>0.20134472399999997</v>
      </c>
      <c r="F86" s="1">
        <f t="shared" ref="F86" si="102">K86+P86+U86+Z86</f>
        <v>0.20134472399999997</v>
      </c>
      <c r="G86" s="1">
        <f t="shared" ref="G86" si="103">L86+Q86+V86+AA86</f>
        <v>0</v>
      </c>
      <c r="H86" s="1">
        <f t="shared" ref="H86" si="104">M86+R86+W86+AB86</f>
        <v>0</v>
      </c>
      <c r="I86" s="1">
        <f t="shared" ref="I86" si="105">N86+S86+X86+AC86</f>
        <v>0</v>
      </c>
      <c r="J86" s="1">
        <f t="shared" si="65"/>
        <v>0.20134472399999997</v>
      </c>
      <c r="K86" s="1">
        <f>0.16778727*1.2</f>
        <v>0.20134472399999997</v>
      </c>
      <c r="L86" s="1">
        <v>0</v>
      </c>
      <c r="M86" s="1">
        <v>0</v>
      </c>
      <c r="N86" s="1">
        <v>0</v>
      </c>
      <c r="O86" s="1">
        <f t="shared" si="79"/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5">
        <f t="shared" si="66"/>
        <v>0</v>
      </c>
      <c r="Z86" s="1">
        <v>0</v>
      </c>
      <c r="AA86" s="1">
        <v>0</v>
      </c>
      <c r="AB86" s="1">
        <v>0</v>
      </c>
      <c r="AC86" s="1">
        <v>0</v>
      </c>
      <c r="AD86" s="1" t="s">
        <v>124</v>
      </c>
      <c r="AE86" s="1">
        <f t="shared" ref="AE86" si="106">AJ86+AO86+AT86+AY86</f>
        <v>0.16778726999999999</v>
      </c>
      <c r="AF86" s="1">
        <f t="shared" ref="AF86" si="107">AK86+AP86+AU86+AZ86</f>
        <v>0.16778726999999999</v>
      </c>
      <c r="AG86" s="1">
        <f t="shared" ref="AG86" si="108">AL86+AQ86+AV86+BA86</f>
        <v>0</v>
      </c>
      <c r="AH86" s="1">
        <f t="shared" ref="AH86" si="109">AM86+AR86+AW86+BB86</f>
        <v>0</v>
      </c>
      <c r="AI86" s="1">
        <f t="shared" ref="AI86" si="110">AN86+AS86+AX86+BC86</f>
        <v>0</v>
      </c>
      <c r="AJ86" s="1">
        <f t="shared" si="99"/>
        <v>0.16778726999999999</v>
      </c>
      <c r="AK86" s="1">
        <v>0.16778726999999999</v>
      </c>
      <c r="AL86" s="1">
        <v>0</v>
      </c>
      <c r="AM86" s="1">
        <v>0</v>
      </c>
      <c r="AN86" s="1">
        <v>0</v>
      </c>
      <c r="AO86" s="1">
        <f t="shared" si="98"/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f t="shared" ref="AY86" si="111">SUM(AZ86:BC86)</f>
        <v>0</v>
      </c>
      <c r="AZ86" s="1">
        <v>0</v>
      </c>
      <c r="BA86" s="1">
        <v>0</v>
      </c>
      <c r="BB86" s="1">
        <v>0</v>
      </c>
      <c r="BC86" s="1">
        <v>0</v>
      </c>
    </row>
    <row r="87" spans="1:55" ht="47.25">
      <c r="A87" s="3" t="s">
        <v>395</v>
      </c>
      <c r="B87" s="10" t="s">
        <v>295</v>
      </c>
      <c r="C87" s="54" t="s">
        <v>296</v>
      </c>
      <c r="D87" s="1" t="s">
        <v>124</v>
      </c>
      <c r="E87" s="1">
        <f t="shared" si="80"/>
        <v>0.10472113999999999</v>
      </c>
      <c r="F87" s="1">
        <f t="shared" si="81"/>
        <v>1.8721140000000001E-2</v>
      </c>
      <c r="G87" s="1">
        <f t="shared" si="82"/>
        <v>8.5999999999999993E-2</v>
      </c>
      <c r="H87" s="1">
        <f t="shared" si="83"/>
        <v>0</v>
      </c>
      <c r="I87" s="1">
        <f t="shared" si="84"/>
        <v>0</v>
      </c>
      <c r="J87" s="1">
        <f t="shared" si="65"/>
        <v>1.8721140000000001E-2</v>
      </c>
      <c r="K87" s="1">
        <f>0.01560095*1.2</f>
        <v>1.8721140000000001E-2</v>
      </c>
      <c r="L87" s="1">
        <v>0</v>
      </c>
      <c r="M87" s="1">
        <v>0</v>
      </c>
      <c r="N87" s="1">
        <v>0</v>
      </c>
      <c r="O87" s="1">
        <f t="shared" si="79"/>
        <v>8.5999999999999993E-2</v>
      </c>
      <c r="P87" s="1">
        <v>0</v>
      </c>
      <c r="Q87" s="1">
        <v>8.5999999999999993E-2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5">
        <f t="shared" si="66"/>
        <v>0</v>
      </c>
      <c r="Z87" s="1">
        <v>0</v>
      </c>
      <c r="AA87" s="1">
        <v>0</v>
      </c>
      <c r="AB87" s="1">
        <v>0</v>
      </c>
      <c r="AC87" s="1">
        <v>0</v>
      </c>
      <c r="AD87" s="1"/>
      <c r="AE87" s="1">
        <f t="shared" si="67"/>
        <v>8.7533109999999997E-2</v>
      </c>
      <c r="AF87" s="1">
        <f t="shared" si="68"/>
        <v>1.5600950000000001E-2</v>
      </c>
      <c r="AG87" s="1">
        <f t="shared" si="69"/>
        <v>7.1932159999999995E-2</v>
      </c>
      <c r="AH87" s="1">
        <f t="shared" si="70"/>
        <v>0</v>
      </c>
      <c r="AI87" s="1">
        <f t="shared" si="71"/>
        <v>0</v>
      </c>
      <c r="AJ87" s="1">
        <f t="shared" si="99"/>
        <v>1.5600950000000001E-2</v>
      </c>
      <c r="AK87" s="1">
        <v>1.5600950000000001E-2</v>
      </c>
      <c r="AL87" s="1">
        <v>0</v>
      </c>
      <c r="AM87" s="1">
        <v>0</v>
      </c>
      <c r="AN87" s="1">
        <v>0</v>
      </c>
      <c r="AO87" s="1">
        <f t="shared" si="98"/>
        <v>7.1932159999999995E-2</v>
      </c>
      <c r="AP87" s="1">
        <v>0</v>
      </c>
      <c r="AQ87" s="1">
        <v>7.1932159999999995E-2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f t="shared" si="100"/>
        <v>0</v>
      </c>
      <c r="AZ87" s="1">
        <v>0</v>
      </c>
      <c r="BA87" s="1">
        <v>0</v>
      </c>
      <c r="BB87" s="1">
        <v>0</v>
      </c>
      <c r="BC87" s="1">
        <v>0</v>
      </c>
    </row>
    <row r="88" spans="1:55" ht="31.5">
      <c r="A88" s="3" t="s">
        <v>396</v>
      </c>
      <c r="B88" s="10" t="s">
        <v>213</v>
      </c>
      <c r="C88" s="54" t="s">
        <v>214</v>
      </c>
      <c r="D88" s="1" t="s">
        <v>124</v>
      </c>
      <c r="E88" s="1">
        <f t="shared" si="80"/>
        <v>0.38800000000000001</v>
      </c>
      <c r="F88" s="1">
        <f t="shared" si="81"/>
        <v>0.38800000000000001</v>
      </c>
      <c r="G88" s="1">
        <f t="shared" si="82"/>
        <v>0</v>
      </c>
      <c r="H88" s="1">
        <f t="shared" si="83"/>
        <v>0</v>
      </c>
      <c r="I88" s="1">
        <f t="shared" si="84"/>
        <v>0</v>
      </c>
      <c r="J88" s="1">
        <f t="shared" ref="J88" si="112">SUM(K88:N88)</f>
        <v>0</v>
      </c>
      <c r="K88" s="1">
        <v>0</v>
      </c>
      <c r="L88" s="1">
        <v>0</v>
      </c>
      <c r="M88" s="1">
        <v>0</v>
      </c>
      <c r="N88" s="1">
        <v>0</v>
      </c>
      <c r="O88" s="1">
        <f t="shared" si="79"/>
        <v>0.38800000000000001</v>
      </c>
      <c r="P88" s="1">
        <v>0.38800000000000001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5">
        <f t="shared" ref="Y88" si="113">SUM(Z88:AC88)</f>
        <v>0</v>
      </c>
      <c r="Z88" s="1">
        <v>0</v>
      </c>
      <c r="AA88" s="1">
        <v>0</v>
      </c>
      <c r="AB88" s="1">
        <v>0</v>
      </c>
      <c r="AC88" s="1">
        <v>0</v>
      </c>
      <c r="AD88" s="1" t="s">
        <v>124</v>
      </c>
      <c r="AE88" s="1">
        <f t="shared" ref="AE88:AI88" si="114">AJ88+AO88+AT88+AY88</f>
        <v>0.64780468000000002</v>
      </c>
      <c r="AF88" s="1">
        <f t="shared" si="114"/>
        <v>0</v>
      </c>
      <c r="AG88" s="1">
        <f t="shared" si="114"/>
        <v>0.64780468000000002</v>
      </c>
      <c r="AH88" s="1">
        <f t="shared" si="114"/>
        <v>0</v>
      </c>
      <c r="AI88" s="1">
        <f t="shared" si="114"/>
        <v>0</v>
      </c>
      <c r="AJ88" s="1">
        <f t="shared" si="99"/>
        <v>0.64780468000000002</v>
      </c>
      <c r="AK88" s="1">
        <v>0</v>
      </c>
      <c r="AL88" s="1">
        <v>0.64780468000000002</v>
      </c>
      <c r="AM88" s="1">
        <v>0</v>
      </c>
      <c r="AN88" s="1">
        <v>0</v>
      </c>
      <c r="AO88" s="1">
        <f t="shared" si="98"/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f t="shared" si="100"/>
        <v>0</v>
      </c>
      <c r="AZ88" s="1">
        <v>0</v>
      </c>
      <c r="BA88" s="1">
        <v>0</v>
      </c>
      <c r="BB88" s="1">
        <v>0</v>
      </c>
      <c r="BC88" s="1">
        <v>0</v>
      </c>
    </row>
    <row r="89" spans="1:55" s="79" customFormat="1" ht="31.5">
      <c r="A89" s="76" t="s">
        <v>131</v>
      </c>
      <c r="B89" s="77" t="s">
        <v>132</v>
      </c>
      <c r="C89" s="78" t="s">
        <v>77</v>
      </c>
      <c r="D89" s="53">
        <f>D90+D92</f>
        <v>13.13</v>
      </c>
      <c r="E89" s="53">
        <f t="shared" ref="E89:AD89" si="115">E90+E92</f>
        <v>9.3960939480000008</v>
      </c>
      <c r="F89" s="53">
        <f t="shared" si="115"/>
        <v>0</v>
      </c>
      <c r="G89" s="53">
        <f t="shared" si="115"/>
        <v>0</v>
      </c>
      <c r="H89" s="53">
        <f t="shared" si="115"/>
        <v>9.3960939480000008</v>
      </c>
      <c r="I89" s="53">
        <f t="shared" si="115"/>
        <v>0</v>
      </c>
      <c r="J89" s="53">
        <f t="shared" si="115"/>
        <v>9.3960939480000008</v>
      </c>
      <c r="K89" s="53">
        <f t="shared" si="115"/>
        <v>0</v>
      </c>
      <c r="L89" s="53">
        <f t="shared" si="115"/>
        <v>0</v>
      </c>
      <c r="M89" s="53">
        <f t="shared" si="115"/>
        <v>9.3960939480000008</v>
      </c>
      <c r="N89" s="53">
        <f t="shared" si="115"/>
        <v>0</v>
      </c>
      <c r="O89" s="53">
        <f t="shared" si="115"/>
        <v>0</v>
      </c>
      <c r="P89" s="53">
        <f t="shared" si="115"/>
        <v>0</v>
      </c>
      <c r="Q89" s="53">
        <f t="shared" si="115"/>
        <v>0</v>
      </c>
      <c r="R89" s="53">
        <f t="shared" si="115"/>
        <v>0</v>
      </c>
      <c r="S89" s="53">
        <f t="shared" si="115"/>
        <v>0</v>
      </c>
      <c r="T89" s="53">
        <f t="shared" si="115"/>
        <v>0</v>
      </c>
      <c r="U89" s="53">
        <f t="shared" si="115"/>
        <v>0</v>
      </c>
      <c r="V89" s="53">
        <f t="shared" si="115"/>
        <v>0</v>
      </c>
      <c r="W89" s="53">
        <f t="shared" si="115"/>
        <v>0</v>
      </c>
      <c r="X89" s="53">
        <f t="shared" si="115"/>
        <v>0</v>
      </c>
      <c r="Y89" s="53">
        <f t="shared" si="115"/>
        <v>0</v>
      </c>
      <c r="Z89" s="53">
        <f t="shared" si="115"/>
        <v>0</v>
      </c>
      <c r="AA89" s="53">
        <f t="shared" si="115"/>
        <v>0</v>
      </c>
      <c r="AB89" s="53">
        <f t="shared" si="115"/>
        <v>0</v>
      </c>
      <c r="AC89" s="53">
        <f t="shared" si="115"/>
        <v>0</v>
      </c>
      <c r="AD89" s="53">
        <f t="shared" si="115"/>
        <v>10.94</v>
      </c>
      <c r="AE89" s="53">
        <f t="shared" ref="AE89:BC89" si="116">AE90+AE92</f>
        <v>7.8300782900000003</v>
      </c>
      <c r="AF89" s="53">
        <f t="shared" si="116"/>
        <v>0</v>
      </c>
      <c r="AG89" s="53">
        <f t="shared" si="116"/>
        <v>0</v>
      </c>
      <c r="AH89" s="53">
        <f t="shared" si="116"/>
        <v>7.8300782900000003</v>
      </c>
      <c r="AI89" s="53">
        <f t="shared" si="116"/>
        <v>0</v>
      </c>
      <c r="AJ89" s="53">
        <f t="shared" si="116"/>
        <v>7.8300782900000003</v>
      </c>
      <c r="AK89" s="53">
        <f t="shared" si="116"/>
        <v>0</v>
      </c>
      <c r="AL89" s="53">
        <f t="shared" si="116"/>
        <v>0</v>
      </c>
      <c r="AM89" s="53">
        <f t="shared" si="116"/>
        <v>7.8300782900000003</v>
      </c>
      <c r="AN89" s="53">
        <f t="shared" si="116"/>
        <v>0</v>
      </c>
      <c r="AO89" s="53">
        <f t="shared" si="116"/>
        <v>0</v>
      </c>
      <c r="AP89" s="53">
        <f t="shared" si="116"/>
        <v>0</v>
      </c>
      <c r="AQ89" s="53">
        <f t="shared" si="116"/>
        <v>0</v>
      </c>
      <c r="AR89" s="53">
        <f t="shared" si="116"/>
        <v>0</v>
      </c>
      <c r="AS89" s="53">
        <f t="shared" si="116"/>
        <v>0</v>
      </c>
      <c r="AT89" s="53">
        <f t="shared" si="116"/>
        <v>0</v>
      </c>
      <c r="AU89" s="53">
        <f t="shared" si="116"/>
        <v>0</v>
      </c>
      <c r="AV89" s="53">
        <f t="shared" si="116"/>
        <v>0</v>
      </c>
      <c r="AW89" s="53">
        <f t="shared" si="116"/>
        <v>0</v>
      </c>
      <c r="AX89" s="53">
        <f t="shared" si="116"/>
        <v>0</v>
      </c>
      <c r="AY89" s="53">
        <f t="shared" si="116"/>
        <v>0</v>
      </c>
      <c r="AZ89" s="53">
        <f t="shared" si="116"/>
        <v>0</v>
      </c>
      <c r="BA89" s="53">
        <f t="shared" si="116"/>
        <v>0</v>
      </c>
      <c r="BB89" s="53">
        <f t="shared" si="116"/>
        <v>0</v>
      </c>
      <c r="BC89" s="53">
        <f t="shared" si="116"/>
        <v>0</v>
      </c>
    </row>
    <row r="90" spans="1:55" s="79" customFormat="1" ht="31.5">
      <c r="A90" s="76" t="s">
        <v>133</v>
      </c>
      <c r="B90" s="80" t="s">
        <v>134</v>
      </c>
      <c r="C90" s="78" t="s">
        <v>77</v>
      </c>
      <c r="D90" s="53">
        <f t="shared" ref="D90:AC90" si="117">SUM(D91:D91)</f>
        <v>9.3000000000000007</v>
      </c>
      <c r="E90" s="53">
        <f t="shared" si="117"/>
        <v>9.3960939480000008</v>
      </c>
      <c r="F90" s="53">
        <f t="shared" si="117"/>
        <v>0</v>
      </c>
      <c r="G90" s="53">
        <f t="shared" si="117"/>
        <v>0</v>
      </c>
      <c r="H90" s="53">
        <f t="shared" si="117"/>
        <v>9.3960939480000008</v>
      </c>
      <c r="I90" s="53">
        <f t="shared" si="117"/>
        <v>0</v>
      </c>
      <c r="J90" s="53">
        <f t="shared" si="117"/>
        <v>9.3960939480000008</v>
      </c>
      <c r="K90" s="53">
        <f t="shared" si="117"/>
        <v>0</v>
      </c>
      <c r="L90" s="53">
        <f t="shared" si="117"/>
        <v>0</v>
      </c>
      <c r="M90" s="53">
        <f t="shared" si="117"/>
        <v>9.3960939480000008</v>
      </c>
      <c r="N90" s="53">
        <f t="shared" si="117"/>
        <v>0</v>
      </c>
      <c r="O90" s="53">
        <f t="shared" si="117"/>
        <v>0</v>
      </c>
      <c r="P90" s="53">
        <f t="shared" si="117"/>
        <v>0</v>
      </c>
      <c r="Q90" s="53">
        <f t="shared" si="117"/>
        <v>0</v>
      </c>
      <c r="R90" s="53">
        <f t="shared" si="117"/>
        <v>0</v>
      </c>
      <c r="S90" s="53">
        <f t="shared" si="117"/>
        <v>0</v>
      </c>
      <c r="T90" s="53">
        <f t="shared" si="117"/>
        <v>0</v>
      </c>
      <c r="U90" s="53">
        <f t="shared" si="117"/>
        <v>0</v>
      </c>
      <c r="V90" s="53">
        <f t="shared" si="117"/>
        <v>0</v>
      </c>
      <c r="W90" s="53">
        <f t="shared" si="117"/>
        <v>0</v>
      </c>
      <c r="X90" s="53">
        <f t="shared" si="117"/>
        <v>0</v>
      </c>
      <c r="Y90" s="53">
        <f t="shared" si="117"/>
        <v>0</v>
      </c>
      <c r="Z90" s="53">
        <f t="shared" si="117"/>
        <v>0</v>
      </c>
      <c r="AA90" s="53">
        <f t="shared" si="117"/>
        <v>0</v>
      </c>
      <c r="AB90" s="53">
        <f t="shared" si="117"/>
        <v>0</v>
      </c>
      <c r="AC90" s="53">
        <f t="shared" si="117"/>
        <v>0</v>
      </c>
      <c r="AD90" s="53">
        <f t="shared" ref="AD90:BC90" si="118">SUM(AD91:AD91)</f>
        <v>7.75</v>
      </c>
      <c r="AE90" s="53">
        <f t="shared" si="118"/>
        <v>7.8300782900000003</v>
      </c>
      <c r="AF90" s="53">
        <f t="shared" si="118"/>
        <v>0</v>
      </c>
      <c r="AG90" s="53">
        <f t="shared" si="118"/>
        <v>0</v>
      </c>
      <c r="AH90" s="53">
        <f t="shared" si="118"/>
        <v>7.8300782900000003</v>
      </c>
      <c r="AI90" s="53">
        <f t="shared" si="118"/>
        <v>0</v>
      </c>
      <c r="AJ90" s="53">
        <f t="shared" si="118"/>
        <v>7.8300782900000003</v>
      </c>
      <c r="AK90" s="53">
        <f t="shared" si="118"/>
        <v>0</v>
      </c>
      <c r="AL90" s="53">
        <f t="shared" si="118"/>
        <v>0</v>
      </c>
      <c r="AM90" s="53">
        <f t="shared" si="118"/>
        <v>7.8300782900000003</v>
      </c>
      <c r="AN90" s="53">
        <f t="shared" si="118"/>
        <v>0</v>
      </c>
      <c r="AO90" s="53">
        <f t="shared" si="118"/>
        <v>0</v>
      </c>
      <c r="AP90" s="53">
        <f t="shared" si="118"/>
        <v>0</v>
      </c>
      <c r="AQ90" s="53">
        <f t="shared" si="118"/>
        <v>0</v>
      </c>
      <c r="AR90" s="53">
        <f t="shared" si="118"/>
        <v>0</v>
      </c>
      <c r="AS90" s="53">
        <f t="shared" si="118"/>
        <v>0</v>
      </c>
      <c r="AT90" s="53">
        <f t="shared" si="118"/>
        <v>0</v>
      </c>
      <c r="AU90" s="53">
        <f t="shared" si="118"/>
        <v>0</v>
      </c>
      <c r="AV90" s="53">
        <f t="shared" si="118"/>
        <v>0</v>
      </c>
      <c r="AW90" s="53">
        <f t="shared" si="118"/>
        <v>0</v>
      </c>
      <c r="AX90" s="53">
        <f t="shared" si="118"/>
        <v>0</v>
      </c>
      <c r="AY90" s="53">
        <f t="shared" si="118"/>
        <v>0</v>
      </c>
      <c r="AZ90" s="53">
        <f t="shared" si="118"/>
        <v>0</v>
      </c>
      <c r="BA90" s="53">
        <f t="shared" si="118"/>
        <v>0</v>
      </c>
      <c r="BB90" s="53">
        <f t="shared" si="118"/>
        <v>0</v>
      </c>
      <c r="BC90" s="53">
        <f t="shared" si="118"/>
        <v>0</v>
      </c>
    </row>
    <row r="91" spans="1:55" ht="31.5">
      <c r="A91" s="3" t="s">
        <v>135</v>
      </c>
      <c r="B91" s="9" t="s">
        <v>173</v>
      </c>
      <c r="C91" s="54" t="s">
        <v>174</v>
      </c>
      <c r="D91" s="66">
        <v>9.3000000000000007</v>
      </c>
      <c r="E91" s="1">
        <f>J91+O91+T91+Y91</f>
        <v>9.3960939480000008</v>
      </c>
      <c r="F91" s="1">
        <f>K91+P91+U91+Z91</f>
        <v>0</v>
      </c>
      <c r="G91" s="1">
        <f>L91+Q91+V91+AA91</f>
        <v>0</v>
      </c>
      <c r="H91" s="1">
        <f>M91+R91+W91+AB91</f>
        <v>9.3960939480000008</v>
      </c>
      <c r="I91" s="1">
        <f>N91+S91+X91+AC91</f>
        <v>0</v>
      </c>
      <c r="J91" s="1">
        <f>SUM(K91:N91)</f>
        <v>9.3960939480000008</v>
      </c>
      <c r="K91" s="1">
        <v>0</v>
      </c>
      <c r="L91" s="1">
        <v>0</v>
      </c>
      <c r="M91" s="1">
        <f>7.83007829*1.2</f>
        <v>9.3960939480000008</v>
      </c>
      <c r="N91" s="1">
        <v>0</v>
      </c>
      <c r="O91" s="1">
        <f>SUM(P91:S91)</f>
        <v>0</v>
      </c>
      <c r="P91" s="1">
        <v>0</v>
      </c>
      <c r="Q91" s="1">
        <v>0</v>
      </c>
      <c r="R91" s="1">
        <v>0</v>
      </c>
      <c r="S91" s="1">
        <v>0</v>
      </c>
      <c r="T91" s="1">
        <f>SUM(U91:X91)</f>
        <v>0</v>
      </c>
      <c r="U91" s="1">
        <v>0</v>
      </c>
      <c r="V91" s="1">
        <v>0</v>
      </c>
      <c r="W91" s="1">
        <v>0</v>
      </c>
      <c r="X91" s="1">
        <v>0</v>
      </c>
      <c r="Y91" s="1">
        <f>SUM(Z91:AC91)</f>
        <v>0</v>
      </c>
      <c r="Z91" s="1">
        <v>0</v>
      </c>
      <c r="AA91" s="1">
        <v>0</v>
      </c>
      <c r="AB91" s="1">
        <v>0</v>
      </c>
      <c r="AC91" s="1">
        <v>0</v>
      </c>
      <c r="AD91" s="66">
        <v>7.75</v>
      </c>
      <c r="AE91" s="1">
        <f>SUM(AF91:AI91)</f>
        <v>7.8300782900000003</v>
      </c>
      <c r="AF91" s="1">
        <f>AK91+AP91+AU91+AZ91</f>
        <v>0</v>
      </c>
      <c r="AG91" s="1">
        <f>AL91+AQ91+AV91+BA91</f>
        <v>0</v>
      </c>
      <c r="AH91" s="1">
        <f>AM91+AR91+AW91+BB91</f>
        <v>7.8300782900000003</v>
      </c>
      <c r="AI91" s="1">
        <f>AN91+AS91+AX91+BC91</f>
        <v>0</v>
      </c>
      <c r="AJ91" s="1">
        <f>SUM(AK91:AN91)</f>
        <v>7.8300782900000003</v>
      </c>
      <c r="AK91" s="1">
        <v>0</v>
      </c>
      <c r="AL91" s="1">
        <v>0</v>
      </c>
      <c r="AM91" s="1">
        <v>7.8300782900000003</v>
      </c>
      <c r="AN91" s="1">
        <v>0</v>
      </c>
      <c r="AO91" s="1">
        <f>SUM(AP91:AS91)</f>
        <v>0</v>
      </c>
      <c r="AP91" s="1">
        <v>0</v>
      </c>
      <c r="AQ91" s="1">
        <v>0</v>
      </c>
      <c r="AR91" s="1">
        <v>0</v>
      </c>
      <c r="AS91" s="1">
        <v>0</v>
      </c>
      <c r="AT91" s="1">
        <f>SUM(AU91:AX91)</f>
        <v>0</v>
      </c>
      <c r="AU91" s="1">
        <v>0</v>
      </c>
      <c r="AV91" s="1">
        <v>0</v>
      </c>
      <c r="AW91" s="1">
        <v>0</v>
      </c>
      <c r="AX91" s="1">
        <v>0</v>
      </c>
      <c r="AY91" s="1">
        <f>SUM(BA91:BC91)</f>
        <v>0</v>
      </c>
      <c r="AZ91" s="1">
        <v>0</v>
      </c>
      <c r="BA91" s="1">
        <v>0</v>
      </c>
      <c r="BB91" s="1">
        <v>0</v>
      </c>
      <c r="BC91" s="1">
        <v>0</v>
      </c>
    </row>
    <row r="92" spans="1:55" ht="31.5">
      <c r="A92" s="76" t="s">
        <v>137</v>
      </c>
      <c r="B92" s="80" t="s">
        <v>138</v>
      </c>
      <c r="C92" s="78" t="s">
        <v>77</v>
      </c>
      <c r="D92" s="50">
        <f t="shared" ref="D92:AC92" si="119">SUM(D93)</f>
        <v>3.83</v>
      </c>
      <c r="E92" s="50">
        <f t="shared" si="119"/>
        <v>0</v>
      </c>
      <c r="F92" s="50">
        <f t="shared" si="119"/>
        <v>0</v>
      </c>
      <c r="G92" s="50">
        <f t="shared" si="119"/>
        <v>0</v>
      </c>
      <c r="H92" s="50">
        <f t="shared" si="119"/>
        <v>0</v>
      </c>
      <c r="I92" s="50">
        <f t="shared" si="119"/>
        <v>0</v>
      </c>
      <c r="J92" s="50">
        <f t="shared" si="119"/>
        <v>0</v>
      </c>
      <c r="K92" s="50">
        <f t="shared" si="119"/>
        <v>0</v>
      </c>
      <c r="L92" s="50">
        <f t="shared" si="119"/>
        <v>0</v>
      </c>
      <c r="M92" s="50">
        <f t="shared" si="119"/>
        <v>0</v>
      </c>
      <c r="N92" s="50">
        <f t="shared" si="119"/>
        <v>0</v>
      </c>
      <c r="O92" s="50">
        <f t="shared" si="119"/>
        <v>0</v>
      </c>
      <c r="P92" s="50">
        <f t="shared" si="119"/>
        <v>0</v>
      </c>
      <c r="Q92" s="50">
        <f t="shared" si="119"/>
        <v>0</v>
      </c>
      <c r="R92" s="50">
        <f t="shared" si="119"/>
        <v>0</v>
      </c>
      <c r="S92" s="50">
        <f t="shared" si="119"/>
        <v>0</v>
      </c>
      <c r="T92" s="50">
        <f t="shared" si="119"/>
        <v>0</v>
      </c>
      <c r="U92" s="50">
        <f t="shared" si="119"/>
        <v>0</v>
      </c>
      <c r="V92" s="50">
        <f t="shared" si="119"/>
        <v>0</v>
      </c>
      <c r="W92" s="50">
        <f t="shared" si="119"/>
        <v>0</v>
      </c>
      <c r="X92" s="50">
        <f t="shared" si="119"/>
        <v>0</v>
      </c>
      <c r="Y92" s="50">
        <f t="shared" si="119"/>
        <v>0</v>
      </c>
      <c r="Z92" s="50">
        <f t="shared" si="119"/>
        <v>0</v>
      </c>
      <c r="AA92" s="50">
        <f t="shared" si="119"/>
        <v>0</v>
      </c>
      <c r="AB92" s="50">
        <f t="shared" si="119"/>
        <v>0</v>
      </c>
      <c r="AC92" s="50">
        <f t="shared" si="119"/>
        <v>0</v>
      </c>
      <c r="AD92" s="50">
        <f>SUM(AD93)</f>
        <v>3.19</v>
      </c>
      <c r="AE92" s="50">
        <f>SUM(AE93)</f>
        <v>0</v>
      </c>
      <c r="AF92" s="50">
        <f t="shared" ref="AF92:BC92" si="120">SUM(AF93)</f>
        <v>0</v>
      </c>
      <c r="AG92" s="50">
        <f t="shared" si="120"/>
        <v>0</v>
      </c>
      <c r="AH92" s="50">
        <f t="shared" si="120"/>
        <v>0</v>
      </c>
      <c r="AI92" s="50">
        <f t="shared" si="120"/>
        <v>0</v>
      </c>
      <c r="AJ92" s="50">
        <f t="shared" si="120"/>
        <v>0</v>
      </c>
      <c r="AK92" s="50">
        <f t="shared" si="120"/>
        <v>0</v>
      </c>
      <c r="AL92" s="50">
        <f t="shared" si="120"/>
        <v>0</v>
      </c>
      <c r="AM92" s="50">
        <f t="shared" si="120"/>
        <v>0</v>
      </c>
      <c r="AN92" s="50">
        <f t="shared" si="120"/>
        <v>0</v>
      </c>
      <c r="AO92" s="50">
        <f t="shared" si="120"/>
        <v>0</v>
      </c>
      <c r="AP92" s="50">
        <f t="shared" si="120"/>
        <v>0</v>
      </c>
      <c r="AQ92" s="50">
        <f t="shared" si="120"/>
        <v>0</v>
      </c>
      <c r="AR92" s="50">
        <f t="shared" si="120"/>
        <v>0</v>
      </c>
      <c r="AS92" s="50">
        <f t="shared" si="120"/>
        <v>0</v>
      </c>
      <c r="AT92" s="50">
        <f t="shared" si="120"/>
        <v>0</v>
      </c>
      <c r="AU92" s="50">
        <f t="shared" si="120"/>
        <v>0</v>
      </c>
      <c r="AV92" s="50">
        <f t="shared" si="120"/>
        <v>0</v>
      </c>
      <c r="AW92" s="50">
        <f t="shared" si="120"/>
        <v>0</v>
      </c>
      <c r="AX92" s="50">
        <f t="shared" si="120"/>
        <v>0</v>
      </c>
      <c r="AY92" s="50">
        <f t="shared" si="120"/>
        <v>0</v>
      </c>
      <c r="AZ92" s="50">
        <f t="shared" si="120"/>
        <v>0</v>
      </c>
      <c r="BA92" s="50">
        <f t="shared" si="120"/>
        <v>0</v>
      </c>
      <c r="BB92" s="50">
        <f t="shared" si="120"/>
        <v>0</v>
      </c>
      <c r="BC92" s="50">
        <f t="shared" si="120"/>
        <v>0</v>
      </c>
    </row>
    <row r="93" spans="1:55" ht="63">
      <c r="A93" s="3" t="s">
        <v>139</v>
      </c>
      <c r="B93" s="8" t="s">
        <v>136</v>
      </c>
      <c r="C93" s="54" t="s">
        <v>140</v>
      </c>
      <c r="D93" s="66">
        <v>3.83</v>
      </c>
      <c r="E93" s="1">
        <f>J93+O93+T93+Y93</f>
        <v>0</v>
      </c>
      <c r="F93" s="1">
        <f>K93+P93+U93+Z93</f>
        <v>0</v>
      </c>
      <c r="G93" s="1">
        <f>L93+Q93+V93+AA93</f>
        <v>0</v>
      </c>
      <c r="H93" s="1">
        <f>M93+R93+W93+AB93</f>
        <v>0</v>
      </c>
      <c r="I93" s="1">
        <f>N93+S93+X93+AC93</f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66">
        <v>3.19</v>
      </c>
      <c r="AE93" s="1">
        <f>AJ93+AO93+AT93+AY93</f>
        <v>0</v>
      </c>
      <c r="AF93" s="1">
        <f>AK93+AP93+AU93+AZ93</f>
        <v>0</v>
      </c>
      <c r="AG93" s="1">
        <f>AL93+AQ93+AV93+BA93</f>
        <v>0</v>
      </c>
      <c r="AH93" s="1">
        <f>AM93+AR93+AW93+BB93</f>
        <v>0</v>
      </c>
      <c r="AI93" s="1">
        <f>AN93+AS93+AX93+BC93</f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f>SUM(AZ93:BC93)</f>
        <v>0</v>
      </c>
      <c r="AZ93" s="1">
        <v>0</v>
      </c>
      <c r="BA93" s="1">
        <v>0</v>
      </c>
      <c r="BB93" s="1">
        <v>0</v>
      </c>
      <c r="BC93" s="1">
        <v>0</v>
      </c>
    </row>
    <row r="94" spans="1:55" ht="63">
      <c r="A94" s="81" t="s">
        <v>110</v>
      </c>
      <c r="B94" s="82" t="s">
        <v>111</v>
      </c>
      <c r="C94" s="81" t="s">
        <v>77</v>
      </c>
      <c r="D94" s="50" t="s">
        <v>124</v>
      </c>
      <c r="E94" s="50" t="s">
        <v>124</v>
      </c>
      <c r="F94" s="50" t="s">
        <v>124</v>
      </c>
      <c r="G94" s="50" t="s">
        <v>124</v>
      </c>
      <c r="H94" s="50" t="s">
        <v>124</v>
      </c>
      <c r="I94" s="50" t="s">
        <v>124</v>
      </c>
      <c r="J94" s="50" t="s">
        <v>124</v>
      </c>
      <c r="K94" s="50" t="s">
        <v>124</v>
      </c>
      <c r="L94" s="50" t="s">
        <v>124</v>
      </c>
      <c r="M94" s="50" t="s">
        <v>124</v>
      </c>
      <c r="N94" s="50" t="s">
        <v>124</v>
      </c>
      <c r="O94" s="50" t="s">
        <v>124</v>
      </c>
      <c r="P94" s="50" t="s">
        <v>124</v>
      </c>
      <c r="Q94" s="50" t="s">
        <v>124</v>
      </c>
      <c r="R94" s="50" t="s">
        <v>124</v>
      </c>
      <c r="S94" s="50" t="s">
        <v>124</v>
      </c>
      <c r="T94" s="50" t="s">
        <v>124</v>
      </c>
      <c r="U94" s="50" t="s">
        <v>124</v>
      </c>
      <c r="V94" s="50" t="s">
        <v>124</v>
      </c>
      <c r="W94" s="50" t="s">
        <v>124</v>
      </c>
      <c r="X94" s="50" t="s">
        <v>124</v>
      </c>
      <c r="Y94" s="50" t="s">
        <v>124</v>
      </c>
      <c r="Z94" s="50" t="s">
        <v>124</v>
      </c>
      <c r="AA94" s="50" t="s">
        <v>124</v>
      </c>
      <c r="AB94" s="50" t="s">
        <v>124</v>
      </c>
      <c r="AC94" s="50" t="s">
        <v>124</v>
      </c>
      <c r="AD94" s="53" t="s">
        <v>124</v>
      </c>
      <c r="AE94" s="50" t="s">
        <v>124</v>
      </c>
      <c r="AF94" s="50" t="s">
        <v>124</v>
      </c>
      <c r="AG94" s="50" t="s">
        <v>124</v>
      </c>
      <c r="AH94" s="50" t="s">
        <v>124</v>
      </c>
      <c r="AI94" s="50" t="s">
        <v>124</v>
      </c>
      <c r="AJ94" s="50" t="s">
        <v>124</v>
      </c>
      <c r="AK94" s="50" t="s">
        <v>124</v>
      </c>
      <c r="AL94" s="50" t="s">
        <v>124</v>
      </c>
      <c r="AM94" s="50" t="s">
        <v>124</v>
      </c>
      <c r="AN94" s="50" t="s">
        <v>124</v>
      </c>
      <c r="AO94" s="50" t="s">
        <v>124</v>
      </c>
      <c r="AP94" s="50" t="s">
        <v>124</v>
      </c>
      <c r="AQ94" s="50" t="s">
        <v>124</v>
      </c>
      <c r="AR94" s="50" t="s">
        <v>124</v>
      </c>
      <c r="AS94" s="50" t="s">
        <v>124</v>
      </c>
      <c r="AT94" s="50" t="s">
        <v>124</v>
      </c>
      <c r="AU94" s="50" t="s">
        <v>124</v>
      </c>
      <c r="AV94" s="50" t="s">
        <v>124</v>
      </c>
      <c r="AW94" s="50" t="s">
        <v>124</v>
      </c>
      <c r="AX94" s="50" t="s">
        <v>124</v>
      </c>
      <c r="AY94" s="50" t="s">
        <v>124</v>
      </c>
      <c r="AZ94" s="50" t="s">
        <v>124</v>
      </c>
      <c r="BA94" s="50" t="s">
        <v>124</v>
      </c>
      <c r="BB94" s="50" t="s">
        <v>124</v>
      </c>
      <c r="BC94" s="50" t="s">
        <v>124</v>
      </c>
    </row>
    <row r="95" spans="1:55" ht="31.5">
      <c r="A95" s="42" t="s">
        <v>112</v>
      </c>
      <c r="B95" s="43" t="s">
        <v>113</v>
      </c>
      <c r="C95" s="42" t="s">
        <v>77</v>
      </c>
      <c r="D95" s="50">
        <f t="shared" ref="D95:AI95" si="121">SUM(D96:D120)</f>
        <v>39.76831</v>
      </c>
      <c r="E95" s="50">
        <f t="shared" si="121"/>
        <v>9.8879986319999986</v>
      </c>
      <c r="F95" s="50">
        <f t="shared" si="121"/>
        <v>0.96881960399999989</v>
      </c>
      <c r="G95" s="50">
        <f t="shared" si="121"/>
        <v>8.9191790279999985</v>
      </c>
      <c r="H95" s="50">
        <f t="shared" si="121"/>
        <v>0</v>
      </c>
      <c r="I95" s="50">
        <f t="shared" si="121"/>
        <v>0</v>
      </c>
      <c r="J95" s="50">
        <f t="shared" si="121"/>
        <v>4.3816352519999997</v>
      </c>
      <c r="K95" s="50">
        <f t="shared" si="121"/>
        <v>0.57040195199999988</v>
      </c>
      <c r="L95" s="50">
        <f t="shared" si="121"/>
        <v>3.8112332999999996</v>
      </c>
      <c r="M95" s="50">
        <f t="shared" si="121"/>
        <v>0</v>
      </c>
      <c r="N95" s="50">
        <f t="shared" si="121"/>
        <v>0</v>
      </c>
      <c r="O95" s="50">
        <f t="shared" si="121"/>
        <v>5.5063633799999998</v>
      </c>
      <c r="P95" s="50">
        <f t="shared" si="121"/>
        <v>0.39841765200000001</v>
      </c>
      <c r="Q95" s="50">
        <f t="shared" si="121"/>
        <v>5.1079457279999998</v>
      </c>
      <c r="R95" s="50">
        <f t="shared" si="121"/>
        <v>0</v>
      </c>
      <c r="S95" s="50">
        <f t="shared" si="121"/>
        <v>0</v>
      </c>
      <c r="T95" s="50">
        <f t="shared" si="121"/>
        <v>0</v>
      </c>
      <c r="U95" s="50">
        <f t="shared" si="121"/>
        <v>0</v>
      </c>
      <c r="V95" s="50">
        <f t="shared" si="121"/>
        <v>0</v>
      </c>
      <c r="W95" s="50">
        <f t="shared" si="121"/>
        <v>0</v>
      </c>
      <c r="X95" s="50">
        <f t="shared" si="121"/>
        <v>0</v>
      </c>
      <c r="Y95" s="50">
        <f t="shared" si="121"/>
        <v>0</v>
      </c>
      <c r="Z95" s="50">
        <f t="shared" si="121"/>
        <v>0</v>
      </c>
      <c r="AA95" s="50">
        <f t="shared" si="121"/>
        <v>0</v>
      </c>
      <c r="AB95" s="50">
        <f t="shared" si="121"/>
        <v>0</v>
      </c>
      <c r="AC95" s="50">
        <f t="shared" si="121"/>
        <v>0</v>
      </c>
      <c r="AD95" s="50">
        <f t="shared" si="121"/>
        <v>40.35</v>
      </c>
      <c r="AE95" s="50">
        <f t="shared" si="121"/>
        <v>10.10284993</v>
      </c>
      <c r="AF95" s="50">
        <f t="shared" si="121"/>
        <v>0.52179973000000002</v>
      </c>
      <c r="AG95" s="50">
        <f t="shared" si="121"/>
        <v>9.5810502</v>
      </c>
      <c r="AH95" s="50">
        <f t="shared" si="121"/>
        <v>0</v>
      </c>
      <c r="AI95" s="50">
        <f t="shared" si="121"/>
        <v>0</v>
      </c>
      <c r="AJ95" s="50">
        <f t="shared" ref="AJ95:BC95" si="122">SUM(AJ96:AJ120)</f>
        <v>2.74316702</v>
      </c>
      <c r="AK95" s="50">
        <f t="shared" si="122"/>
        <v>0.18978502</v>
      </c>
      <c r="AL95" s="50">
        <f t="shared" si="122"/>
        <v>2.553382</v>
      </c>
      <c r="AM95" s="50">
        <f t="shared" si="122"/>
        <v>0</v>
      </c>
      <c r="AN95" s="50">
        <f t="shared" si="122"/>
        <v>0</v>
      </c>
      <c r="AO95" s="50">
        <f t="shared" si="122"/>
        <v>7.3596829100000001</v>
      </c>
      <c r="AP95" s="50">
        <f t="shared" si="122"/>
        <v>0.33201471000000005</v>
      </c>
      <c r="AQ95" s="50">
        <f t="shared" si="122"/>
        <v>7.0276681999999999</v>
      </c>
      <c r="AR95" s="50">
        <f t="shared" si="122"/>
        <v>0</v>
      </c>
      <c r="AS95" s="50">
        <f t="shared" si="122"/>
        <v>0</v>
      </c>
      <c r="AT95" s="50">
        <f t="shared" si="122"/>
        <v>0</v>
      </c>
      <c r="AU95" s="50">
        <f t="shared" si="122"/>
        <v>0</v>
      </c>
      <c r="AV95" s="50">
        <f t="shared" si="122"/>
        <v>0</v>
      </c>
      <c r="AW95" s="50">
        <f t="shared" si="122"/>
        <v>0</v>
      </c>
      <c r="AX95" s="50">
        <f t="shared" si="122"/>
        <v>0</v>
      </c>
      <c r="AY95" s="50">
        <f t="shared" si="122"/>
        <v>0</v>
      </c>
      <c r="AZ95" s="50">
        <f t="shared" si="122"/>
        <v>0</v>
      </c>
      <c r="BA95" s="50">
        <f t="shared" si="122"/>
        <v>0</v>
      </c>
      <c r="BB95" s="50">
        <f t="shared" si="122"/>
        <v>0</v>
      </c>
      <c r="BC95" s="50">
        <f t="shared" si="122"/>
        <v>0</v>
      </c>
    </row>
    <row r="96" spans="1:55" ht="31.5">
      <c r="A96" s="3" t="s">
        <v>122</v>
      </c>
      <c r="B96" s="8" t="s">
        <v>158</v>
      </c>
      <c r="C96" s="3" t="s">
        <v>159</v>
      </c>
      <c r="D96" s="7">
        <v>0.85</v>
      </c>
      <c r="E96" s="1">
        <f t="shared" ref="E96:E120" si="123">J96+O96+T96+Y96</f>
        <v>0</v>
      </c>
      <c r="F96" s="1">
        <f t="shared" ref="F96:F120" si="124">K96+P96+U96+Z96</f>
        <v>0</v>
      </c>
      <c r="G96" s="1">
        <f t="shared" ref="G96:G120" si="125">L96+Q96+V96+AA96</f>
        <v>0</v>
      </c>
      <c r="H96" s="1">
        <f t="shared" ref="H96:H120" si="126">M96+R96+W96+AB96</f>
        <v>0</v>
      </c>
      <c r="I96" s="1">
        <f t="shared" ref="I96:I120" si="127">N96+S96+X96+AC96</f>
        <v>0</v>
      </c>
      <c r="J96" s="1">
        <f t="shared" ref="J96:J105" si="128">SUM(K96:N96)</f>
        <v>0</v>
      </c>
      <c r="K96" s="1">
        <v>0</v>
      </c>
      <c r="L96" s="1">
        <v>0</v>
      </c>
      <c r="M96" s="1">
        <v>0</v>
      </c>
      <c r="N96" s="1">
        <v>0</v>
      </c>
      <c r="O96" s="1">
        <f>SUM(P96:S96)</f>
        <v>0</v>
      </c>
      <c r="P96" s="1">
        <v>0</v>
      </c>
      <c r="Q96" s="1">
        <v>0</v>
      </c>
      <c r="R96" s="1">
        <v>0</v>
      </c>
      <c r="S96" s="1">
        <v>0</v>
      </c>
      <c r="T96" s="2">
        <v>0</v>
      </c>
      <c r="U96" s="2">
        <v>0</v>
      </c>
      <c r="V96" s="1">
        <v>0</v>
      </c>
      <c r="W96" s="1">
        <v>0</v>
      </c>
      <c r="X96" s="1">
        <v>0</v>
      </c>
      <c r="Y96" s="5">
        <f t="shared" ref="Y96:Y118" si="129">SUM(Z96:AC96)</f>
        <v>0</v>
      </c>
      <c r="Z96" s="1">
        <v>0</v>
      </c>
      <c r="AA96" s="1">
        <v>0</v>
      </c>
      <c r="AB96" s="1">
        <v>0</v>
      </c>
      <c r="AC96" s="1">
        <v>0</v>
      </c>
      <c r="AD96" s="66">
        <v>0.36</v>
      </c>
      <c r="AE96" s="1">
        <f t="shared" ref="AE96" si="130">AJ96+AO96+AT96+AY96</f>
        <v>0</v>
      </c>
      <c r="AF96" s="1">
        <f t="shared" ref="AF96" si="131">AK96+AP96+AU96+AZ96</f>
        <v>0</v>
      </c>
      <c r="AG96" s="1">
        <f t="shared" ref="AG96" si="132">AL96+AQ96+AV96+BA96</f>
        <v>0</v>
      </c>
      <c r="AH96" s="1">
        <f t="shared" ref="AH96" si="133">AM96+AR96+AW96+BB96</f>
        <v>0</v>
      </c>
      <c r="AI96" s="1">
        <f t="shared" ref="AI96" si="134">AN96+AS96+AX96+BC96</f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f t="shared" ref="AO96:AO109" si="135">SUM(AP96:AS96)</f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f t="shared" ref="AY96" si="136">SUM(AZ96:BC96)</f>
        <v>0</v>
      </c>
      <c r="AZ96" s="1">
        <v>0</v>
      </c>
      <c r="BA96" s="1">
        <v>0</v>
      </c>
      <c r="BB96" s="1">
        <v>0</v>
      </c>
      <c r="BC96" s="1">
        <v>0</v>
      </c>
    </row>
    <row r="97" spans="1:55" ht="31.5">
      <c r="A97" s="3" t="s">
        <v>123</v>
      </c>
      <c r="B97" s="8" t="s">
        <v>160</v>
      </c>
      <c r="C97" s="3" t="s">
        <v>161</v>
      </c>
      <c r="D97" s="7">
        <v>3.81</v>
      </c>
      <c r="E97" s="1">
        <f t="shared" si="123"/>
        <v>0</v>
      </c>
      <c r="F97" s="1">
        <f t="shared" si="124"/>
        <v>0</v>
      </c>
      <c r="G97" s="1">
        <f t="shared" si="125"/>
        <v>0</v>
      </c>
      <c r="H97" s="1">
        <f t="shared" si="126"/>
        <v>0</v>
      </c>
      <c r="I97" s="1">
        <f t="shared" si="127"/>
        <v>0</v>
      </c>
      <c r="J97" s="1">
        <f t="shared" si="128"/>
        <v>0</v>
      </c>
      <c r="K97" s="1">
        <v>0</v>
      </c>
      <c r="L97" s="1">
        <v>0</v>
      </c>
      <c r="M97" s="1">
        <v>0</v>
      </c>
      <c r="N97" s="1">
        <v>0</v>
      </c>
      <c r="O97" s="1">
        <f t="shared" ref="O97:O120" si="137">SUM(P97:S97)</f>
        <v>0</v>
      </c>
      <c r="P97" s="1">
        <v>0</v>
      </c>
      <c r="Q97" s="1">
        <v>0</v>
      </c>
      <c r="R97" s="1">
        <v>0</v>
      </c>
      <c r="S97" s="1">
        <v>0</v>
      </c>
      <c r="T97" s="2">
        <v>0</v>
      </c>
      <c r="U97" s="2">
        <v>0</v>
      </c>
      <c r="V97" s="1">
        <v>0</v>
      </c>
      <c r="W97" s="1">
        <v>0</v>
      </c>
      <c r="X97" s="1">
        <v>0</v>
      </c>
      <c r="Y97" s="5">
        <f t="shared" si="129"/>
        <v>0</v>
      </c>
      <c r="Z97" s="1">
        <v>0</v>
      </c>
      <c r="AA97" s="1">
        <v>0</v>
      </c>
      <c r="AB97" s="1">
        <v>0</v>
      </c>
      <c r="AC97" s="1">
        <v>0</v>
      </c>
      <c r="AD97" s="66" t="s">
        <v>124</v>
      </c>
      <c r="AE97" s="1">
        <f t="shared" ref="AE97" si="138">AJ97+AO97+AT97+AY97</f>
        <v>0</v>
      </c>
      <c r="AF97" s="1">
        <f t="shared" ref="AF97:AI97" si="139">AK97+AP97+AU97+AZ97</f>
        <v>0</v>
      </c>
      <c r="AG97" s="1">
        <f t="shared" ref="AG97" si="140">AL97+AQ97+AV97+BA97</f>
        <v>0</v>
      </c>
      <c r="AH97" s="1">
        <f t="shared" ref="AH97" si="141">AM97+AR97+AW97+BB97</f>
        <v>0</v>
      </c>
      <c r="AI97" s="1">
        <f t="shared" si="139"/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f t="shared" si="135"/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f t="shared" ref="AY97:AY120" si="142">SUM(AZ97:BC97)</f>
        <v>0</v>
      </c>
      <c r="AZ97" s="1">
        <v>0</v>
      </c>
      <c r="BA97" s="1">
        <v>0</v>
      </c>
      <c r="BB97" s="1">
        <v>0</v>
      </c>
      <c r="BC97" s="1">
        <v>0</v>
      </c>
    </row>
    <row r="98" spans="1:55" ht="47.25">
      <c r="A98" s="3" t="s">
        <v>144</v>
      </c>
      <c r="B98" s="8" t="s">
        <v>222</v>
      </c>
      <c r="C98" s="3" t="s">
        <v>223</v>
      </c>
      <c r="D98" s="7">
        <v>0.69</v>
      </c>
      <c r="E98" s="1">
        <f t="shared" si="123"/>
        <v>0</v>
      </c>
      <c r="F98" s="1">
        <f t="shared" si="124"/>
        <v>0</v>
      </c>
      <c r="G98" s="1">
        <f t="shared" si="125"/>
        <v>0</v>
      </c>
      <c r="H98" s="1">
        <f t="shared" si="126"/>
        <v>0</v>
      </c>
      <c r="I98" s="1">
        <f t="shared" si="127"/>
        <v>0</v>
      </c>
      <c r="J98" s="1">
        <f t="shared" si="128"/>
        <v>0</v>
      </c>
      <c r="K98" s="1">
        <v>0</v>
      </c>
      <c r="L98" s="1">
        <v>0</v>
      </c>
      <c r="M98" s="1">
        <v>0</v>
      </c>
      <c r="N98" s="1">
        <v>0</v>
      </c>
      <c r="O98" s="1">
        <f t="shared" si="137"/>
        <v>0</v>
      </c>
      <c r="P98" s="1">
        <v>0</v>
      </c>
      <c r="Q98" s="1">
        <v>0</v>
      </c>
      <c r="R98" s="1">
        <v>0</v>
      </c>
      <c r="S98" s="1">
        <v>0</v>
      </c>
      <c r="T98" s="2">
        <v>0</v>
      </c>
      <c r="U98" s="2">
        <v>0</v>
      </c>
      <c r="V98" s="1">
        <v>0</v>
      </c>
      <c r="W98" s="1">
        <v>0</v>
      </c>
      <c r="X98" s="1">
        <v>0</v>
      </c>
      <c r="Y98" s="5">
        <f t="shared" si="129"/>
        <v>0</v>
      </c>
      <c r="Z98" s="1">
        <v>0</v>
      </c>
      <c r="AA98" s="1">
        <v>0</v>
      </c>
      <c r="AB98" s="1">
        <v>0</v>
      </c>
      <c r="AC98" s="1">
        <v>0</v>
      </c>
      <c r="AD98" s="66">
        <v>0.57999999999999996</v>
      </c>
      <c r="AE98" s="1">
        <f t="shared" ref="AE98:AE120" si="143">AJ98+AO98+AT98+AY98</f>
        <v>0</v>
      </c>
      <c r="AF98" s="1">
        <f t="shared" ref="AF98:AF120" si="144">AK98+AP98+AU98+AZ98</f>
        <v>0</v>
      </c>
      <c r="AG98" s="1">
        <f t="shared" ref="AG98:AG120" si="145">AL98+AQ98+AV98+BA98</f>
        <v>0</v>
      </c>
      <c r="AH98" s="1">
        <f t="shared" ref="AH98:AH120" si="146">AM98+AR98+AW98+BB98</f>
        <v>0</v>
      </c>
      <c r="AI98" s="1">
        <f t="shared" ref="AI98:AI120" si="147">AN98+AS98+AX98+BC98</f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f t="shared" si="135"/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f t="shared" si="142"/>
        <v>0</v>
      </c>
      <c r="AZ98" s="1">
        <v>0</v>
      </c>
      <c r="BA98" s="1">
        <v>0</v>
      </c>
      <c r="BB98" s="1">
        <v>0</v>
      </c>
      <c r="BC98" s="1">
        <v>0</v>
      </c>
    </row>
    <row r="99" spans="1:55" ht="31.5">
      <c r="A99" s="3" t="s">
        <v>146</v>
      </c>
      <c r="B99" s="8" t="s">
        <v>298</v>
      </c>
      <c r="C99" s="3" t="s">
        <v>299</v>
      </c>
      <c r="D99" s="7">
        <v>0.21</v>
      </c>
      <c r="E99" s="1">
        <f t="shared" si="123"/>
        <v>0</v>
      </c>
      <c r="F99" s="1">
        <f t="shared" si="124"/>
        <v>0</v>
      </c>
      <c r="G99" s="1">
        <f t="shared" si="125"/>
        <v>0</v>
      </c>
      <c r="H99" s="1">
        <f t="shared" si="126"/>
        <v>0</v>
      </c>
      <c r="I99" s="1">
        <f t="shared" si="127"/>
        <v>0</v>
      </c>
      <c r="J99" s="1">
        <f t="shared" si="128"/>
        <v>0</v>
      </c>
      <c r="K99" s="1">
        <v>0</v>
      </c>
      <c r="L99" s="1">
        <v>0</v>
      </c>
      <c r="M99" s="1">
        <v>0</v>
      </c>
      <c r="N99" s="1">
        <v>0</v>
      </c>
      <c r="O99" s="1">
        <f t="shared" si="137"/>
        <v>0</v>
      </c>
      <c r="P99" s="1">
        <v>0</v>
      </c>
      <c r="Q99" s="1">
        <v>0</v>
      </c>
      <c r="R99" s="1">
        <v>0</v>
      </c>
      <c r="S99" s="1">
        <v>0</v>
      </c>
      <c r="T99" s="2">
        <v>0</v>
      </c>
      <c r="U99" s="2">
        <v>0</v>
      </c>
      <c r="V99" s="1">
        <v>0</v>
      </c>
      <c r="W99" s="1">
        <v>0</v>
      </c>
      <c r="X99" s="1">
        <v>0</v>
      </c>
      <c r="Y99" s="5">
        <f t="shared" si="129"/>
        <v>0</v>
      </c>
      <c r="Z99" s="1">
        <v>0</v>
      </c>
      <c r="AA99" s="1">
        <v>0</v>
      </c>
      <c r="AB99" s="1">
        <v>0</v>
      </c>
      <c r="AC99" s="1">
        <v>0</v>
      </c>
      <c r="AD99" s="66">
        <v>0.18</v>
      </c>
      <c r="AE99" s="1">
        <f t="shared" si="143"/>
        <v>0</v>
      </c>
      <c r="AF99" s="1">
        <f t="shared" si="144"/>
        <v>0</v>
      </c>
      <c r="AG99" s="1">
        <f t="shared" si="145"/>
        <v>0</v>
      </c>
      <c r="AH99" s="1">
        <f t="shared" si="146"/>
        <v>0</v>
      </c>
      <c r="AI99" s="1">
        <f t="shared" si="147"/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f t="shared" si="135"/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f t="shared" si="142"/>
        <v>0</v>
      </c>
      <c r="AZ99" s="1">
        <v>0</v>
      </c>
      <c r="BA99" s="1">
        <v>0</v>
      </c>
      <c r="BB99" s="1">
        <v>0</v>
      </c>
      <c r="BC99" s="1">
        <v>0</v>
      </c>
    </row>
    <row r="100" spans="1:55" ht="47.25">
      <c r="A100" s="3" t="s">
        <v>147</v>
      </c>
      <c r="B100" s="83" t="s">
        <v>300</v>
      </c>
      <c r="C100" s="54" t="s">
        <v>301</v>
      </c>
      <c r="D100" s="7">
        <v>7.1183100000000001</v>
      </c>
      <c r="E100" s="1">
        <f t="shared" si="123"/>
        <v>0</v>
      </c>
      <c r="F100" s="1">
        <f t="shared" si="124"/>
        <v>0</v>
      </c>
      <c r="G100" s="1">
        <f t="shared" si="125"/>
        <v>0</v>
      </c>
      <c r="H100" s="1">
        <f t="shared" si="126"/>
        <v>0</v>
      </c>
      <c r="I100" s="1">
        <f t="shared" si="127"/>
        <v>0</v>
      </c>
      <c r="J100" s="1">
        <f t="shared" si="128"/>
        <v>0</v>
      </c>
      <c r="K100" s="1">
        <v>0</v>
      </c>
      <c r="L100" s="1">
        <v>0</v>
      </c>
      <c r="M100" s="1">
        <v>0</v>
      </c>
      <c r="N100" s="1">
        <v>0</v>
      </c>
      <c r="O100" s="1">
        <f t="shared" si="137"/>
        <v>0</v>
      </c>
      <c r="P100" s="1">
        <v>0</v>
      </c>
      <c r="Q100" s="1">
        <v>0</v>
      </c>
      <c r="R100" s="1">
        <v>0</v>
      </c>
      <c r="S100" s="1">
        <v>0</v>
      </c>
      <c r="T100" s="2">
        <v>0</v>
      </c>
      <c r="U100" s="2">
        <v>0</v>
      </c>
      <c r="V100" s="1">
        <v>0</v>
      </c>
      <c r="W100" s="1">
        <v>0</v>
      </c>
      <c r="X100" s="1">
        <v>0</v>
      </c>
      <c r="Y100" s="5">
        <f t="shared" si="129"/>
        <v>0</v>
      </c>
      <c r="Z100" s="1">
        <v>0</v>
      </c>
      <c r="AA100" s="1">
        <v>0</v>
      </c>
      <c r="AB100" s="1">
        <v>0</v>
      </c>
      <c r="AC100" s="1">
        <v>0</v>
      </c>
      <c r="AD100" s="66">
        <v>5.93</v>
      </c>
      <c r="AE100" s="1">
        <f t="shared" si="143"/>
        <v>0</v>
      </c>
      <c r="AF100" s="1">
        <f t="shared" si="144"/>
        <v>0</v>
      </c>
      <c r="AG100" s="1">
        <f t="shared" si="145"/>
        <v>0</v>
      </c>
      <c r="AH100" s="1">
        <f t="shared" si="146"/>
        <v>0</v>
      </c>
      <c r="AI100" s="1">
        <f t="shared" si="147"/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f t="shared" si="135"/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f t="shared" si="142"/>
        <v>0</v>
      </c>
      <c r="AZ100" s="1">
        <v>0</v>
      </c>
      <c r="BA100" s="1">
        <v>0</v>
      </c>
      <c r="BB100" s="1">
        <v>0</v>
      </c>
      <c r="BC100" s="1">
        <v>0</v>
      </c>
    </row>
    <row r="101" spans="1:55" ht="31.5">
      <c r="A101" s="3" t="s">
        <v>148</v>
      </c>
      <c r="B101" s="8" t="s">
        <v>302</v>
      </c>
      <c r="C101" s="54" t="s">
        <v>303</v>
      </c>
      <c r="D101" s="7">
        <v>7.95</v>
      </c>
      <c r="E101" s="1">
        <f t="shared" si="123"/>
        <v>0</v>
      </c>
      <c r="F101" s="1">
        <f t="shared" si="124"/>
        <v>0</v>
      </c>
      <c r="G101" s="1">
        <f t="shared" si="125"/>
        <v>0</v>
      </c>
      <c r="H101" s="1">
        <f t="shared" si="126"/>
        <v>0</v>
      </c>
      <c r="I101" s="1">
        <f t="shared" si="127"/>
        <v>0</v>
      </c>
      <c r="J101" s="1">
        <f t="shared" si="128"/>
        <v>0</v>
      </c>
      <c r="K101" s="1">
        <v>0</v>
      </c>
      <c r="L101" s="1">
        <v>0</v>
      </c>
      <c r="M101" s="1">
        <v>0</v>
      </c>
      <c r="N101" s="1">
        <v>0</v>
      </c>
      <c r="O101" s="1">
        <f t="shared" si="137"/>
        <v>0</v>
      </c>
      <c r="P101" s="1">
        <v>0</v>
      </c>
      <c r="Q101" s="1">
        <v>0</v>
      </c>
      <c r="R101" s="1">
        <v>0</v>
      </c>
      <c r="S101" s="1">
        <v>0</v>
      </c>
      <c r="T101" s="2">
        <v>0</v>
      </c>
      <c r="U101" s="2">
        <v>0</v>
      </c>
      <c r="V101" s="1">
        <v>0</v>
      </c>
      <c r="W101" s="1">
        <v>0</v>
      </c>
      <c r="X101" s="1">
        <v>0</v>
      </c>
      <c r="Y101" s="5">
        <f t="shared" ref="Y101:Y103" si="148">SUM(Z101:AC101)</f>
        <v>0</v>
      </c>
      <c r="Z101" s="1">
        <v>0</v>
      </c>
      <c r="AA101" s="1">
        <v>0</v>
      </c>
      <c r="AB101" s="1">
        <v>0</v>
      </c>
      <c r="AC101" s="1">
        <v>0</v>
      </c>
      <c r="AD101" s="66">
        <v>6.63</v>
      </c>
      <c r="AE101" s="1">
        <f t="shared" si="143"/>
        <v>0</v>
      </c>
      <c r="AF101" s="1">
        <f t="shared" si="144"/>
        <v>0</v>
      </c>
      <c r="AG101" s="1">
        <f t="shared" si="145"/>
        <v>0</v>
      </c>
      <c r="AH101" s="1">
        <f t="shared" si="146"/>
        <v>0</v>
      </c>
      <c r="AI101" s="1">
        <f t="shared" si="147"/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f t="shared" si="135"/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f t="shared" si="142"/>
        <v>0</v>
      </c>
      <c r="AZ101" s="1">
        <v>0</v>
      </c>
      <c r="BA101" s="1">
        <v>0</v>
      </c>
      <c r="BB101" s="1">
        <v>0</v>
      </c>
      <c r="BC101" s="1">
        <v>0</v>
      </c>
    </row>
    <row r="102" spans="1:55" ht="31.5">
      <c r="A102" s="3" t="s">
        <v>149</v>
      </c>
      <c r="B102" s="9" t="s">
        <v>304</v>
      </c>
      <c r="C102" s="3" t="s">
        <v>305</v>
      </c>
      <c r="D102" s="7">
        <v>9.89</v>
      </c>
      <c r="E102" s="1">
        <f t="shared" si="123"/>
        <v>0</v>
      </c>
      <c r="F102" s="1">
        <f t="shared" si="124"/>
        <v>0</v>
      </c>
      <c r="G102" s="1">
        <f t="shared" si="125"/>
        <v>0</v>
      </c>
      <c r="H102" s="1">
        <f t="shared" si="126"/>
        <v>0</v>
      </c>
      <c r="I102" s="1">
        <f t="shared" si="127"/>
        <v>0</v>
      </c>
      <c r="J102" s="1">
        <f t="shared" si="128"/>
        <v>0</v>
      </c>
      <c r="K102" s="1">
        <v>0</v>
      </c>
      <c r="L102" s="1">
        <v>0</v>
      </c>
      <c r="M102" s="1">
        <v>0</v>
      </c>
      <c r="N102" s="1">
        <v>0</v>
      </c>
      <c r="O102" s="1">
        <f t="shared" si="137"/>
        <v>0</v>
      </c>
      <c r="P102" s="1">
        <v>0</v>
      </c>
      <c r="Q102" s="1">
        <v>0</v>
      </c>
      <c r="R102" s="1">
        <v>0</v>
      </c>
      <c r="S102" s="1">
        <v>0</v>
      </c>
      <c r="T102" s="2">
        <v>0</v>
      </c>
      <c r="U102" s="2">
        <v>0</v>
      </c>
      <c r="V102" s="1">
        <v>0</v>
      </c>
      <c r="W102" s="1">
        <v>0</v>
      </c>
      <c r="X102" s="1">
        <v>0</v>
      </c>
      <c r="Y102" s="5">
        <f t="shared" si="148"/>
        <v>0</v>
      </c>
      <c r="Z102" s="1">
        <v>0</v>
      </c>
      <c r="AA102" s="1">
        <v>0</v>
      </c>
      <c r="AB102" s="1">
        <v>0</v>
      </c>
      <c r="AC102" s="1">
        <v>0</v>
      </c>
      <c r="AD102" s="66">
        <v>8.24</v>
      </c>
      <c r="AE102" s="1">
        <f t="shared" si="143"/>
        <v>0</v>
      </c>
      <c r="AF102" s="1">
        <f t="shared" si="144"/>
        <v>0</v>
      </c>
      <c r="AG102" s="1">
        <f t="shared" si="145"/>
        <v>0</v>
      </c>
      <c r="AH102" s="1">
        <f t="shared" si="146"/>
        <v>0</v>
      </c>
      <c r="AI102" s="1">
        <f t="shared" si="147"/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f t="shared" si="135"/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f t="shared" si="142"/>
        <v>0</v>
      </c>
      <c r="AZ102" s="1">
        <v>0</v>
      </c>
      <c r="BA102" s="1">
        <v>0</v>
      </c>
      <c r="BB102" s="1">
        <v>0</v>
      </c>
      <c r="BC102" s="1">
        <v>0</v>
      </c>
    </row>
    <row r="103" spans="1:55" ht="47.25">
      <c r="A103" s="3" t="s">
        <v>150</v>
      </c>
      <c r="B103" s="58" t="s">
        <v>306</v>
      </c>
      <c r="C103" s="3" t="s">
        <v>307</v>
      </c>
      <c r="D103" s="7">
        <v>3.97</v>
      </c>
      <c r="E103" s="1">
        <f t="shared" si="123"/>
        <v>0</v>
      </c>
      <c r="F103" s="1">
        <f t="shared" si="124"/>
        <v>0</v>
      </c>
      <c r="G103" s="1">
        <f t="shared" si="125"/>
        <v>0</v>
      </c>
      <c r="H103" s="1">
        <f t="shared" si="126"/>
        <v>0</v>
      </c>
      <c r="I103" s="1">
        <f t="shared" si="127"/>
        <v>0</v>
      </c>
      <c r="J103" s="1">
        <f t="shared" si="128"/>
        <v>0</v>
      </c>
      <c r="K103" s="1">
        <v>0</v>
      </c>
      <c r="L103" s="1">
        <v>0</v>
      </c>
      <c r="M103" s="1">
        <v>0</v>
      </c>
      <c r="N103" s="1">
        <v>0</v>
      </c>
      <c r="O103" s="1">
        <f t="shared" si="137"/>
        <v>0</v>
      </c>
      <c r="P103" s="1">
        <v>0</v>
      </c>
      <c r="Q103" s="1">
        <v>0</v>
      </c>
      <c r="R103" s="1">
        <v>0</v>
      </c>
      <c r="S103" s="1">
        <v>0</v>
      </c>
      <c r="T103" s="2">
        <v>0</v>
      </c>
      <c r="U103" s="2">
        <v>0</v>
      </c>
      <c r="V103" s="1">
        <v>0</v>
      </c>
      <c r="W103" s="1">
        <v>0</v>
      </c>
      <c r="X103" s="1">
        <v>0</v>
      </c>
      <c r="Y103" s="5">
        <f t="shared" si="148"/>
        <v>0</v>
      </c>
      <c r="Z103" s="1">
        <v>0</v>
      </c>
      <c r="AA103" s="1">
        <v>0</v>
      </c>
      <c r="AB103" s="1">
        <v>0</v>
      </c>
      <c r="AC103" s="1">
        <v>0</v>
      </c>
      <c r="AD103" s="66">
        <v>3.31</v>
      </c>
      <c r="AE103" s="1">
        <f t="shared" si="143"/>
        <v>0</v>
      </c>
      <c r="AF103" s="1">
        <f t="shared" si="144"/>
        <v>0</v>
      </c>
      <c r="AG103" s="1">
        <f t="shared" si="145"/>
        <v>0</v>
      </c>
      <c r="AH103" s="1">
        <f t="shared" si="146"/>
        <v>0</v>
      </c>
      <c r="AI103" s="1">
        <f t="shared" si="147"/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f t="shared" si="135"/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f t="shared" si="142"/>
        <v>0</v>
      </c>
      <c r="AZ103" s="1">
        <v>0</v>
      </c>
      <c r="BA103" s="1">
        <v>0</v>
      </c>
      <c r="BB103" s="1">
        <v>0</v>
      </c>
      <c r="BC103" s="1">
        <v>0</v>
      </c>
    </row>
    <row r="104" spans="1:55" ht="31.5">
      <c r="A104" s="3" t="s">
        <v>178</v>
      </c>
      <c r="B104" s="71" t="s">
        <v>308</v>
      </c>
      <c r="C104" s="3" t="s">
        <v>309</v>
      </c>
      <c r="D104" s="7">
        <v>1.53</v>
      </c>
      <c r="E104" s="1">
        <f t="shared" si="123"/>
        <v>0</v>
      </c>
      <c r="F104" s="1">
        <f t="shared" si="124"/>
        <v>0</v>
      </c>
      <c r="G104" s="1">
        <f t="shared" si="125"/>
        <v>0</v>
      </c>
      <c r="H104" s="1">
        <f t="shared" si="126"/>
        <v>0</v>
      </c>
      <c r="I104" s="1">
        <f t="shared" si="127"/>
        <v>0</v>
      </c>
      <c r="J104" s="1">
        <f t="shared" si="128"/>
        <v>0</v>
      </c>
      <c r="K104" s="1">
        <v>0</v>
      </c>
      <c r="L104" s="1">
        <v>0</v>
      </c>
      <c r="M104" s="1">
        <v>0</v>
      </c>
      <c r="N104" s="1">
        <v>0</v>
      </c>
      <c r="O104" s="1">
        <f t="shared" si="137"/>
        <v>0</v>
      </c>
      <c r="P104" s="1">
        <v>0</v>
      </c>
      <c r="Q104" s="1">
        <v>0</v>
      </c>
      <c r="R104" s="1">
        <v>0</v>
      </c>
      <c r="S104" s="1">
        <v>0</v>
      </c>
      <c r="T104" s="2">
        <v>0</v>
      </c>
      <c r="U104" s="2">
        <v>0</v>
      </c>
      <c r="V104" s="1">
        <v>0</v>
      </c>
      <c r="W104" s="1">
        <v>0</v>
      </c>
      <c r="X104" s="1">
        <v>0</v>
      </c>
      <c r="Y104" s="5">
        <f t="shared" si="129"/>
        <v>0</v>
      </c>
      <c r="Z104" s="1">
        <v>0</v>
      </c>
      <c r="AA104" s="1">
        <v>0</v>
      </c>
      <c r="AB104" s="1">
        <v>0</v>
      </c>
      <c r="AC104" s="1">
        <v>0</v>
      </c>
      <c r="AD104" s="66">
        <v>1.27</v>
      </c>
      <c r="AE104" s="1">
        <f t="shared" si="143"/>
        <v>0</v>
      </c>
      <c r="AF104" s="1">
        <f t="shared" si="144"/>
        <v>0</v>
      </c>
      <c r="AG104" s="1">
        <f t="shared" si="145"/>
        <v>0</v>
      </c>
      <c r="AH104" s="1">
        <f t="shared" si="146"/>
        <v>0</v>
      </c>
      <c r="AI104" s="1">
        <f t="shared" si="147"/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f t="shared" si="135"/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f t="shared" si="142"/>
        <v>0</v>
      </c>
      <c r="AZ104" s="1">
        <v>0</v>
      </c>
      <c r="BA104" s="1">
        <v>0</v>
      </c>
      <c r="BB104" s="1">
        <v>0</v>
      </c>
      <c r="BC104" s="1">
        <v>0</v>
      </c>
    </row>
    <row r="105" spans="1:55" ht="31.5">
      <c r="A105" s="3" t="s">
        <v>179</v>
      </c>
      <c r="B105" s="71" t="s">
        <v>310</v>
      </c>
      <c r="C105" s="54" t="s">
        <v>311</v>
      </c>
      <c r="D105" s="7">
        <v>3.75</v>
      </c>
      <c r="E105" s="1">
        <f t="shared" si="123"/>
        <v>0</v>
      </c>
      <c r="F105" s="1">
        <f t="shared" si="124"/>
        <v>0</v>
      </c>
      <c r="G105" s="1">
        <f t="shared" si="125"/>
        <v>0</v>
      </c>
      <c r="H105" s="1">
        <f t="shared" si="126"/>
        <v>0</v>
      </c>
      <c r="I105" s="1">
        <f t="shared" si="127"/>
        <v>0</v>
      </c>
      <c r="J105" s="1">
        <f t="shared" si="128"/>
        <v>0</v>
      </c>
      <c r="K105" s="1">
        <v>0</v>
      </c>
      <c r="L105" s="1">
        <v>0</v>
      </c>
      <c r="M105" s="1">
        <v>0</v>
      </c>
      <c r="N105" s="1">
        <v>0</v>
      </c>
      <c r="O105" s="1">
        <f t="shared" si="137"/>
        <v>0</v>
      </c>
      <c r="P105" s="1">
        <v>0</v>
      </c>
      <c r="Q105" s="1">
        <v>0</v>
      </c>
      <c r="R105" s="1">
        <v>0</v>
      </c>
      <c r="S105" s="1">
        <v>0</v>
      </c>
      <c r="T105" s="2">
        <v>0</v>
      </c>
      <c r="U105" s="2">
        <v>0</v>
      </c>
      <c r="V105" s="1">
        <v>0</v>
      </c>
      <c r="W105" s="1">
        <v>0</v>
      </c>
      <c r="X105" s="1">
        <v>0</v>
      </c>
      <c r="Y105" s="5">
        <f t="shared" si="129"/>
        <v>0</v>
      </c>
      <c r="Z105" s="1">
        <v>0</v>
      </c>
      <c r="AA105" s="1">
        <v>0</v>
      </c>
      <c r="AB105" s="1">
        <v>0</v>
      </c>
      <c r="AC105" s="1">
        <v>0</v>
      </c>
      <c r="AD105" s="66">
        <v>3.13</v>
      </c>
      <c r="AE105" s="1">
        <f t="shared" si="143"/>
        <v>0</v>
      </c>
      <c r="AF105" s="1">
        <f t="shared" si="144"/>
        <v>0</v>
      </c>
      <c r="AG105" s="1">
        <f t="shared" si="145"/>
        <v>0</v>
      </c>
      <c r="AH105" s="1">
        <f t="shared" si="146"/>
        <v>0</v>
      </c>
      <c r="AI105" s="1">
        <f t="shared" si="147"/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f t="shared" si="135"/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f t="shared" si="142"/>
        <v>0</v>
      </c>
      <c r="AZ105" s="1">
        <v>0</v>
      </c>
      <c r="BA105" s="1">
        <v>0</v>
      </c>
      <c r="BB105" s="1">
        <v>0</v>
      </c>
      <c r="BC105" s="1">
        <v>0</v>
      </c>
    </row>
    <row r="106" spans="1:55" ht="78.75">
      <c r="A106" s="3" t="s">
        <v>182</v>
      </c>
      <c r="B106" s="72" t="s">
        <v>362</v>
      </c>
      <c r="C106" s="72" t="s">
        <v>363</v>
      </c>
      <c r="D106" s="7" t="s">
        <v>124</v>
      </c>
      <c r="E106" s="1">
        <f t="shared" ref="E106:E110" si="149">J106+O106+T106+Y106</f>
        <v>0.56252119199999995</v>
      </c>
      <c r="F106" s="1">
        <f t="shared" ref="F106:F110" si="150">K106+P106+U106+Z106</f>
        <v>3.2505456000000002E-2</v>
      </c>
      <c r="G106" s="1">
        <f t="shared" ref="G106:G110" si="151">L106+Q106+V106+AA106</f>
        <v>0.53001573599999996</v>
      </c>
      <c r="H106" s="1">
        <f t="shared" ref="H106:H110" si="152">M106+R106+W106+AB106</f>
        <v>0</v>
      </c>
      <c r="I106" s="1">
        <f t="shared" ref="I106:I110" si="153">N106+S106+X106+AC106</f>
        <v>0</v>
      </c>
      <c r="J106" s="1">
        <f t="shared" ref="J106:J110" si="154">SUM(K106:N106)</f>
        <v>0</v>
      </c>
      <c r="K106" s="1">
        <v>0</v>
      </c>
      <c r="L106" s="1">
        <v>0</v>
      </c>
      <c r="M106" s="1">
        <v>0</v>
      </c>
      <c r="N106" s="1">
        <v>0</v>
      </c>
      <c r="O106" s="1">
        <f t="shared" si="137"/>
        <v>0.56252119199999995</v>
      </c>
      <c r="P106" s="1">
        <v>3.2505456000000002E-2</v>
      </c>
      <c r="Q106" s="1">
        <v>0.53001573599999996</v>
      </c>
      <c r="R106" s="1">
        <v>0</v>
      </c>
      <c r="S106" s="1">
        <v>0</v>
      </c>
      <c r="T106" s="2">
        <v>0</v>
      </c>
      <c r="U106" s="2">
        <v>0</v>
      </c>
      <c r="V106" s="1">
        <v>0</v>
      </c>
      <c r="W106" s="1">
        <v>0</v>
      </c>
      <c r="X106" s="1">
        <v>0</v>
      </c>
      <c r="Y106" s="5">
        <f t="shared" ref="Y106:Y110" si="155">SUM(Z106:AC106)</f>
        <v>0</v>
      </c>
      <c r="Z106" s="1">
        <v>0</v>
      </c>
      <c r="AA106" s="1">
        <v>0</v>
      </c>
      <c r="AB106" s="1">
        <v>0</v>
      </c>
      <c r="AC106" s="1">
        <v>0</v>
      </c>
      <c r="AD106" s="66" t="s">
        <v>124</v>
      </c>
      <c r="AE106" s="1">
        <f t="shared" ref="AE106:AE110" si="156">AJ106+AO106+AT106+AY106</f>
        <v>0.46876766000000003</v>
      </c>
      <c r="AF106" s="1">
        <f t="shared" ref="AF106:AF110" si="157">AK106+AP106+AU106+AZ106</f>
        <v>2.7087880000000002E-2</v>
      </c>
      <c r="AG106" s="1">
        <f t="shared" ref="AG106:AG110" si="158">AL106+AQ106+AV106+BA106</f>
        <v>0.44167978000000002</v>
      </c>
      <c r="AH106" s="1">
        <f t="shared" ref="AH106:AH110" si="159">AM106+AR106+AW106+BB106</f>
        <v>0</v>
      </c>
      <c r="AI106" s="1">
        <f t="shared" ref="AI106:AI110" si="160">AN106+AS106+AX106+BC106</f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f t="shared" si="135"/>
        <v>0.46876766000000003</v>
      </c>
      <c r="AP106" s="1">
        <v>2.7087880000000002E-2</v>
      </c>
      <c r="AQ106" s="1">
        <v>0.44167978000000002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f t="shared" ref="AY106:AY110" si="161">SUM(AZ106:BC106)</f>
        <v>0</v>
      </c>
      <c r="AZ106" s="1">
        <v>0</v>
      </c>
      <c r="BA106" s="1">
        <v>0</v>
      </c>
      <c r="BB106" s="1">
        <v>0</v>
      </c>
      <c r="BC106" s="1">
        <v>0</v>
      </c>
    </row>
    <row r="107" spans="1:55" ht="78.75">
      <c r="A107" s="3" t="s">
        <v>183</v>
      </c>
      <c r="B107" s="72" t="s">
        <v>364</v>
      </c>
      <c r="C107" s="72" t="s">
        <v>365</v>
      </c>
      <c r="D107" s="7" t="s">
        <v>124</v>
      </c>
      <c r="E107" s="1">
        <f t="shared" si="149"/>
        <v>0.65674383599999997</v>
      </c>
      <c r="F107" s="1">
        <f t="shared" si="150"/>
        <v>8.546956800000001E-2</v>
      </c>
      <c r="G107" s="1">
        <f t="shared" si="151"/>
        <v>0.57127426799999992</v>
      </c>
      <c r="H107" s="1">
        <f t="shared" si="152"/>
        <v>0</v>
      </c>
      <c r="I107" s="1">
        <f t="shared" si="153"/>
        <v>0</v>
      </c>
      <c r="J107" s="1">
        <f t="shared" si="154"/>
        <v>0</v>
      </c>
      <c r="K107" s="1">
        <v>0</v>
      </c>
      <c r="L107" s="1">
        <v>0</v>
      </c>
      <c r="M107" s="1">
        <v>0</v>
      </c>
      <c r="N107" s="1">
        <v>0</v>
      </c>
      <c r="O107" s="1">
        <f t="shared" si="137"/>
        <v>0.65674383599999997</v>
      </c>
      <c r="P107" s="1">
        <v>8.546956800000001E-2</v>
      </c>
      <c r="Q107" s="1">
        <v>0.57127426799999992</v>
      </c>
      <c r="R107" s="1">
        <v>0</v>
      </c>
      <c r="S107" s="1">
        <v>0</v>
      </c>
      <c r="T107" s="2">
        <v>0</v>
      </c>
      <c r="U107" s="2">
        <v>0</v>
      </c>
      <c r="V107" s="1">
        <v>0</v>
      </c>
      <c r="W107" s="1">
        <v>0</v>
      </c>
      <c r="X107" s="1">
        <v>0</v>
      </c>
      <c r="Y107" s="5">
        <f t="shared" si="155"/>
        <v>0</v>
      </c>
      <c r="Z107" s="1">
        <v>0</v>
      </c>
      <c r="AA107" s="1">
        <v>0</v>
      </c>
      <c r="AB107" s="1">
        <v>0</v>
      </c>
      <c r="AC107" s="1">
        <v>0</v>
      </c>
      <c r="AD107" s="66" t="s">
        <v>124</v>
      </c>
      <c r="AE107" s="1">
        <f t="shared" si="156"/>
        <v>0.54728653000000005</v>
      </c>
      <c r="AF107" s="1">
        <f t="shared" si="157"/>
        <v>7.1224640000000006E-2</v>
      </c>
      <c r="AG107" s="1">
        <f t="shared" si="158"/>
        <v>0.47606188999999999</v>
      </c>
      <c r="AH107" s="1">
        <f t="shared" si="159"/>
        <v>0</v>
      </c>
      <c r="AI107" s="1">
        <f t="shared" si="160"/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f t="shared" si="135"/>
        <v>0.54728653000000005</v>
      </c>
      <c r="AP107" s="1">
        <v>7.1224640000000006E-2</v>
      </c>
      <c r="AQ107" s="1">
        <v>0.47606188999999999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f t="shared" si="161"/>
        <v>0</v>
      </c>
      <c r="AZ107" s="1">
        <v>0</v>
      </c>
      <c r="BA107" s="1">
        <v>0</v>
      </c>
      <c r="BB107" s="1">
        <v>0</v>
      </c>
      <c r="BC107" s="1">
        <v>0</v>
      </c>
    </row>
    <row r="108" spans="1:55" ht="63">
      <c r="A108" s="3" t="s">
        <v>184</v>
      </c>
      <c r="B108" s="10" t="s">
        <v>366</v>
      </c>
      <c r="C108" s="72" t="s">
        <v>367</v>
      </c>
      <c r="D108" s="7" t="s">
        <v>124</v>
      </c>
      <c r="E108" s="1">
        <f t="shared" si="149"/>
        <v>0.65057803200000008</v>
      </c>
      <c r="F108" s="1">
        <f t="shared" si="150"/>
        <v>3.7320407999999999E-2</v>
      </c>
      <c r="G108" s="1">
        <f t="shared" si="151"/>
        <v>0.61325762400000006</v>
      </c>
      <c r="H108" s="1">
        <f t="shared" si="152"/>
        <v>0</v>
      </c>
      <c r="I108" s="1">
        <f t="shared" si="153"/>
        <v>0</v>
      </c>
      <c r="J108" s="1">
        <f t="shared" si="154"/>
        <v>0</v>
      </c>
      <c r="K108" s="1">
        <v>0</v>
      </c>
      <c r="L108" s="1">
        <v>0</v>
      </c>
      <c r="M108" s="1">
        <v>0</v>
      </c>
      <c r="N108" s="1">
        <v>0</v>
      </c>
      <c r="O108" s="1">
        <f t="shared" si="137"/>
        <v>0.65057803200000008</v>
      </c>
      <c r="P108" s="1">
        <v>3.7320407999999999E-2</v>
      </c>
      <c r="Q108" s="1">
        <v>0.61325762400000006</v>
      </c>
      <c r="R108" s="1">
        <v>0</v>
      </c>
      <c r="S108" s="1">
        <v>0</v>
      </c>
      <c r="T108" s="2">
        <v>0</v>
      </c>
      <c r="U108" s="2">
        <v>0</v>
      </c>
      <c r="V108" s="1">
        <v>0</v>
      </c>
      <c r="W108" s="1">
        <v>0</v>
      </c>
      <c r="X108" s="1">
        <v>0</v>
      </c>
      <c r="Y108" s="5">
        <f t="shared" si="155"/>
        <v>0</v>
      </c>
      <c r="Z108" s="1">
        <v>0</v>
      </c>
      <c r="AA108" s="1">
        <v>0</v>
      </c>
      <c r="AB108" s="1">
        <v>0</v>
      </c>
      <c r="AC108" s="1">
        <v>0</v>
      </c>
      <c r="AD108" s="66" t="s">
        <v>124</v>
      </c>
      <c r="AE108" s="1">
        <f t="shared" si="156"/>
        <v>0.54214836</v>
      </c>
      <c r="AF108" s="1">
        <f t="shared" si="157"/>
        <v>3.1100340000000001E-2</v>
      </c>
      <c r="AG108" s="1">
        <f t="shared" si="158"/>
        <v>0.51104802000000005</v>
      </c>
      <c r="AH108" s="1">
        <f t="shared" si="159"/>
        <v>0</v>
      </c>
      <c r="AI108" s="1">
        <f t="shared" si="160"/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f t="shared" si="135"/>
        <v>0.54214836</v>
      </c>
      <c r="AP108" s="1">
        <v>3.1100340000000001E-2</v>
      </c>
      <c r="AQ108" s="1">
        <v>0.51104802000000005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f t="shared" si="161"/>
        <v>0</v>
      </c>
      <c r="AZ108" s="1">
        <v>0</v>
      </c>
      <c r="BA108" s="1">
        <v>0</v>
      </c>
      <c r="BB108" s="1">
        <v>0</v>
      </c>
      <c r="BC108" s="1">
        <v>0</v>
      </c>
    </row>
    <row r="109" spans="1:55" ht="47.25">
      <c r="A109" s="3" t="s">
        <v>185</v>
      </c>
      <c r="B109" s="10" t="s">
        <v>368</v>
      </c>
      <c r="C109" s="3" t="s">
        <v>369</v>
      </c>
      <c r="D109" s="7" t="s">
        <v>124</v>
      </c>
      <c r="E109" s="1">
        <f t="shared" si="149"/>
        <v>0</v>
      </c>
      <c r="F109" s="1">
        <f t="shared" si="150"/>
        <v>0</v>
      </c>
      <c r="G109" s="1">
        <f t="shared" si="151"/>
        <v>0</v>
      </c>
      <c r="H109" s="1">
        <f t="shared" si="152"/>
        <v>0</v>
      </c>
      <c r="I109" s="1">
        <f t="shared" si="153"/>
        <v>0</v>
      </c>
      <c r="J109" s="1">
        <f t="shared" si="154"/>
        <v>0</v>
      </c>
      <c r="K109" s="1">
        <v>0</v>
      </c>
      <c r="L109" s="1">
        <v>0</v>
      </c>
      <c r="M109" s="1">
        <v>0</v>
      </c>
      <c r="N109" s="1">
        <v>0</v>
      </c>
      <c r="O109" s="1">
        <f t="shared" si="137"/>
        <v>0</v>
      </c>
      <c r="P109" s="1">
        <v>0</v>
      </c>
      <c r="Q109" s="1">
        <v>0</v>
      </c>
      <c r="R109" s="1">
        <v>0</v>
      </c>
      <c r="S109" s="1">
        <v>0</v>
      </c>
      <c r="T109" s="2">
        <v>0</v>
      </c>
      <c r="U109" s="2">
        <v>0</v>
      </c>
      <c r="V109" s="1">
        <v>0</v>
      </c>
      <c r="W109" s="1">
        <v>0</v>
      </c>
      <c r="X109" s="1">
        <v>0</v>
      </c>
      <c r="Y109" s="5">
        <f t="shared" si="155"/>
        <v>0</v>
      </c>
      <c r="Z109" s="1">
        <v>0</v>
      </c>
      <c r="AA109" s="1">
        <v>0</v>
      </c>
      <c r="AB109" s="1">
        <v>0</v>
      </c>
      <c r="AC109" s="1">
        <v>0</v>
      </c>
      <c r="AD109" s="66" t="s">
        <v>124</v>
      </c>
      <c r="AE109" s="1">
        <f t="shared" si="156"/>
        <v>2.7573502400000001</v>
      </c>
      <c r="AF109" s="1">
        <f t="shared" si="157"/>
        <v>0.20260185</v>
      </c>
      <c r="AG109" s="1">
        <f t="shared" si="158"/>
        <v>2.5547483899999999</v>
      </c>
      <c r="AH109" s="1">
        <f t="shared" si="159"/>
        <v>0</v>
      </c>
      <c r="AI109" s="1">
        <f t="shared" si="160"/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f t="shared" si="135"/>
        <v>2.7573502400000001</v>
      </c>
      <c r="AP109" s="1">
        <v>0.20260185</v>
      </c>
      <c r="AQ109" s="1">
        <v>2.5547483899999999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f t="shared" si="161"/>
        <v>0</v>
      </c>
      <c r="AZ109" s="1">
        <v>0</v>
      </c>
      <c r="BA109" s="1">
        <v>0</v>
      </c>
      <c r="BB109" s="1">
        <v>0</v>
      </c>
      <c r="BC109" s="1">
        <v>0</v>
      </c>
    </row>
    <row r="110" spans="1:55" ht="47.25">
      <c r="A110" s="3" t="s">
        <v>189</v>
      </c>
      <c r="B110" s="67" t="s">
        <v>370</v>
      </c>
      <c r="C110" s="68" t="s">
        <v>371</v>
      </c>
      <c r="D110" s="7" t="s">
        <v>124</v>
      </c>
      <c r="E110" s="1">
        <f t="shared" si="149"/>
        <v>0</v>
      </c>
      <c r="F110" s="1">
        <f t="shared" si="150"/>
        <v>0</v>
      </c>
      <c r="G110" s="1">
        <f t="shared" si="151"/>
        <v>0</v>
      </c>
      <c r="H110" s="1">
        <f t="shared" si="152"/>
        <v>0</v>
      </c>
      <c r="I110" s="1">
        <f t="shared" si="153"/>
        <v>0</v>
      </c>
      <c r="J110" s="1">
        <f t="shared" si="154"/>
        <v>0</v>
      </c>
      <c r="K110" s="1">
        <v>0</v>
      </c>
      <c r="L110" s="1">
        <v>0</v>
      </c>
      <c r="M110" s="1">
        <v>0</v>
      </c>
      <c r="N110" s="1">
        <v>0</v>
      </c>
      <c r="O110" s="1">
        <f t="shared" si="137"/>
        <v>0</v>
      </c>
      <c r="P110" s="1">
        <v>0</v>
      </c>
      <c r="Q110" s="1">
        <v>0</v>
      </c>
      <c r="R110" s="1">
        <v>0</v>
      </c>
      <c r="S110" s="1">
        <v>0</v>
      </c>
      <c r="T110" s="2">
        <v>0</v>
      </c>
      <c r="U110" s="2">
        <v>0</v>
      </c>
      <c r="V110" s="1">
        <v>0</v>
      </c>
      <c r="W110" s="1">
        <v>0</v>
      </c>
      <c r="X110" s="1">
        <v>0</v>
      </c>
      <c r="Y110" s="5">
        <f t="shared" si="155"/>
        <v>0</v>
      </c>
      <c r="Z110" s="1">
        <v>0</v>
      </c>
      <c r="AA110" s="1">
        <v>0</v>
      </c>
      <c r="AB110" s="1">
        <v>0</v>
      </c>
      <c r="AC110" s="1">
        <v>0</v>
      </c>
      <c r="AD110" s="66" t="s">
        <v>124</v>
      </c>
      <c r="AE110" s="1">
        <f t="shared" si="156"/>
        <v>2.7488215199999999</v>
      </c>
      <c r="AF110" s="1">
        <f t="shared" si="157"/>
        <v>0</v>
      </c>
      <c r="AG110" s="1">
        <f t="shared" si="158"/>
        <v>2.7488215199999999</v>
      </c>
      <c r="AH110" s="1">
        <f t="shared" si="159"/>
        <v>0</v>
      </c>
      <c r="AI110" s="1">
        <f t="shared" si="160"/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f>SUM(AP110:AS110)</f>
        <v>2.7488215199999999</v>
      </c>
      <c r="AP110" s="1">
        <v>0</v>
      </c>
      <c r="AQ110" s="1">
        <v>2.7488215199999999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f t="shared" si="161"/>
        <v>0</v>
      </c>
      <c r="AZ110" s="1">
        <v>0</v>
      </c>
      <c r="BA110" s="1">
        <v>0</v>
      </c>
      <c r="BB110" s="1">
        <v>0</v>
      </c>
      <c r="BC110" s="1">
        <v>0</v>
      </c>
    </row>
    <row r="111" spans="1:55" ht="47.25">
      <c r="A111" s="3" t="s">
        <v>190</v>
      </c>
      <c r="B111" s="9" t="s">
        <v>205</v>
      </c>
      <c r="C111" s="54" t="s">
        <v>206</v>
      </c>
      <c r="D111" s="7" t="s">
        <v>124</v>
      </c>
      <c r="E111" s="1">
        <f t="shared" si="123"/>
        <v>0.84014578799999995</v>
      </c>
      <c r="F111" s="1">
        <f t="shared" si="124"/>
        <v>0</v>
      </c>
      <c r="G111" s="1">
        <f t="shared" si="125"/>
        <v>0.84014578799999995</v>
      </c>
      <c r="H111" s="1">
        <f t="shared" si="126"/>
        <v>0</v>
      </c>
      <c r="I111" s="1">
        <f t="shared" si="127"/>
        <v>0</v>
      </c>
      <c r="J111" s="1">
        <f>SUM(K111:N111)</f>
        <v>0.84014578799999995</v>
      </c>
      <c r="K111" s="1">
        <v>0</v>
      </c>
      <c r="L111" s="1">
        <f>0.70012149*1.2</f>
        <v>0.84014578799999995</v>
      </c>
      <c r="M111" s="1">
        <v>0</v>
      </c>
      <c r="N111" s="1">
        <v>0</v>
      </c>
      <c r="O111" s="1">
        <f t="shared" si="137"/>
        <v>0</v>
      </c>
      <c r="P111" s="1">
        <v>0</v>
      </c>
      <c r="Q111" s="1">
        <v>0</v>
      </c>
      <c r="R111" s="1">
        <v>0</v>
      </c>
      <c r="S111" s="1">
        <v>0</v>
      </c>
      <c r="T111" s="2">
        <v>0</v>
      </c>
      <c r="U111" s="2">
        <v>0</v>
      </c>
      <c r="V111" s="1">
        <v>0</v>
      </c>
      <c r="W111" s="1">
        <v>0</v>
      </c>
      <c r="X111" s="1">
        <v>0</v>
      </c>
      <c r="Y111" s="5">
        <f t="shared" si="129"/>
        <v>0</v>
      </c>
      <c r="Z111" s="1">
        <v>0</v>
      </c>
      <c r="AA111" s="1">
        <v>0</v>
      </c>
      <c r="AB111" s="1">
        <v>0</v>
      </c>
      <c r="AC111" s="1">
        <v>0</v>
      </c>
      <c r="AD111" s="66" t="s">
        <v>124</v>
      </c>
      <c r="AE111" s="1">
        <f t="shared" si="143"/>
        <v>0</v>
      </c>
      <c r="AF111" s="1">
        <f t="shared" si="144"/>
        <v>0</v>
      </c>
      <c r="AG111" s="1">
        <f t="shared" si="145"/>
        <v>0</v>
      </c>
      <c r="AH111" s="1">
        <f t="shared" si="146"/>
        <v>0</v>
      </c>
      <c r="AI111" s="1">
        <f t="shared" si="147"/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f t="shared" ref="AO111:AO120" si="162">SUM(AP111:AS111)</f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f t="shared" si="142"/>
        <v>0</v>
      </c>
      <c r="AZ111" s="1">
        <v>0</v>
      </c>
      <c r="BA111" s="1">
        <v>0</v>
      </c>
      <c r="BB111" s="1">
        <v>0</v>
      </c>
      <c r="BC111" s="1">
        <v>0</v>
      </c>
    </row>
    <row r="112" spans="1:55" ht="47.25">
      <c r="A112" s="3" t="s">
        <v>191</v>
      </c>
      <c r="B112" s="65" t="s">
        <v>180</v>
      </c>
      <c r="C112" s="3" t="s">
        <v>181</v>
      </c>
      <c r="D112" s="7" t="s">
        <v>124</v>
      </c>
      <c r="E112" s="1">
        <f t="shared" si="123"/>
        <v>0.25208903999999999</v>
      </c>
      <c r="F112" s="1">
        <f t="shared" si="124"/>
        <v>0</v>
      </c>
      <c r="G112" s="1">
        <f t="shared" si="125"/>
        <v>0.25208903999999999</v>
      </c>
      <c r="H112" s="1">
        <f t="shared" si="126"/>
        <v>0</v>
      </c>
      <c r="I112" s="1">
        <f t="shared" si="127"/>
        <v>0</v>
      </c>
      <c r="J112" s="1">
        <f t="shared" ref="J112:J120" si="163">SUM(K112:N112)</f>
        <v>0.25208903999999999</v>
      </c>
      <c r="K112" s="1">
        <v>0</v>
      </c>
      <c r="L112" s="1">
        <f>0.2100742*1.2</f>
        <v>0.25208903999999999</v>
      </c>
      <c r="M112" s="1">
        <v>0</v>
      </c>
      <c r="N112" s="1">
        <v>0</v>
      </c>
      <c r="O112" s="1">
        <f t="shared" si="137"/>
        <v>0</v>
      </c>
      <c r="P112" s="1">
        <v>0</v>
      </c>
      <c r="Q112" s="1">
        <v>0</v>
      </c>
      <c r="R112" s="1">
        <v>0</v>
      </c>
      <c r="S112" s="1">
        <v>0</v>
      </c>
      <c r="T112" s="2">
        <v>0</v>
      </c>
      <c r="U112" s="2">
        <v>0</v>
      </c>
      <c r="V112" s="1">
        <v>0</v>
      </c>
      <c r="W112" s="1">
        <v>0</v>
      </c>
      <c r="X112" s="1">
        <v>0</v>
      </c>
      <c r="Y112" s="5">
        <f t="shared" si="129"/>
        <v>0</v>
      </c>
      <c r="Z112" s="1">
        <v>0</v>
      </c>
      <c r="AA112" s="1">
        <v>0</v>
      </c>
      <c r="AB112" s="1">
        <v>0</v>
      </c>
      <c r="AC112" s="1">
        <v>0</v>
      </c>
      <c r="AD112" s="66" t="s">
        <v>124</v>
      </c>
      <c r="AE112" s="1">
        <f t="shared" si="143"/>
        <v>2E-3</v>
      </c>
      <c r="AF112" s="1">
        <f t="shared" si="144"/>
        <v>2E-3</v>
      </c>
      <c r="AG112" s="1">
        <f t="shared" si="145"/>
        <v>0</v>
      </c>
      <c r="AH112" s="1">
        <f t="shared" si="146"/>
        <v>0</v>
      </c>
      <c r="AI112" s="1">
        <f t="shared" si="147"/>
        <v>0</v>
      </c>
      <c r="AJ112" s="1">
        <f>SUM(AK112:AN112)</f>
        <v>2E-3</v>
      </c>
      <c r="AK112" s="1">
        <v>2E-3</v>
      </c>
      <c r="AL112" s="1">
        <v>0</v>
      </c>
      <c r="AM112" s="1">
        <v>0</v>
      </c>
      <c r="AN112" s="1">
        <v>0</v>
      </c>
      <c r="AO112" s="1">
        <f t="shared" si="162"/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f t="shared" si="142"/>
        <v>0</v>
      </c>
      <c r="AZ112" s="1">
        <v>0</v>
      </c>
      <c r="BA112" s="1">
        <v>0</v>
      </c>
      <c r="BB112" s="1">
        <v>0</v>
      </c>
      <c r="BC112" s="1">
        <v>0</v>
      </c>
    </row>
    <row r="113" spans="1:55" ht="47.25">
      <c r="A113" s="3" t="s">
        <v>192</v>
      </c>
      <c r="B113" s="10" t="s">
        <v>207</v>
      </c>
      <c r="C113" s="57" t="s">
        <v>208</v>
      </c>
      <c r="D113" s="7" t="s">
        <v>124</v>
      </c>
      <c r="E113" s="1">
        <f t="shared" si="123"/>
        <v>0</v>
      </c>
      <c r="F113" s="1">
        <f t="shared" si="124"/>
        <v>0</v>
      </c>
      <c r="G113" s="1">
        <f t="shared" si="125"/>
        <v>0</v>
      </c>
      <c r="H113" s="1">
        <f t="shared" si="126"/>
        <v>0</v>
      </c>
      <c r="I113" s="1">
        <f t="shared" si="127"/>
        <v>0</v>
      </c>
      <c r="J113" s="1">
        <f t="shared" si="163"/>
        <v>0</v>
      </c>
      <c r="K113" s="1">
        <v>0</v>
      </c>
      <c r="L113" s="1">
        <v>0</v>
      </c>
      <c r="M113" s="1">
        <v>0</v>
      </c>
      <c r="N113" s="1">
        <v>0</v>
      </c>
      <c r="O113" s="1">
        <f t="shared" si="137"/>
        <v>0</v>
      </c>
      <c r="P113" s="1">
        <v>0</v>
      </c>
      <c r="Q113" s="1">
        <v>0</v>
      </c>
      <c r="R113" s="1">
        <v>0</v>
      </c>
      <c r="S113" s="1">
        <v>0</v>
      </c>
      <c r="T113" s="2">
        <v>0</v>
      </c>
      <c r="U113" s="2">
        <v>0</v>
      </c>
      <c r="V113" s="1">
        <v>0</v>
      </c>
      <c r="W113" s="1">
        <v>0</v>
      </c>
      <c r="X113" s="1">
        <v>0</v>
      </c>
      <c r="Y113" s="5">
        <f t="shared" si="129"/>
        <v>0</v>
      </c>
      <c r="Z113" s="1">
        <v>0</v>
      </c>
      <c r="AA113" s="1">
        <v>0</v>
      </c>
      <c r="AB113" s="1">
        <v>0</v>
      </c>
      <c r="AC113" s="1">
        <v>0</v>
      </c>
      <c r="AD113" s="66" t="s">
        <v>124</v>
      </c>
      <c r="AE113" s="1">
        <f t="shared" si="143"/>
        <v>0</v>
      </c>
      <c r="AF113" s="1">
        <f t="shared" si="144"/>
        <v>0</v>
      </c>
      <c r="AG113" s="1">
        <f t="shared" si="145"/>
        <v>0</v>
      </c>
      <c r="AH113" s="1">
        <f t="shared" si="146"/>
        <v>0</v>
      </c>
      <c r="AI113" s="1">
        <f t="shared" si="147"/>
        <v>0</v>
      </c>
      <c r="AJ113" s="1">
        <f t="shared" ref="AJ113:AJ120" si="164">SUM(AK113:AN113)</f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f t="shared" si="162"/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f t="shared" si="142"/>
        <v>0</v>
      </c>
      <c r="AZ113" s="1">
        <v>0</v>
      </c>
      <c r="BA113" s="1">
        <v>0</v>
      </c>
      <c r="BB113" s="1">
        <v>0</v>
      </c>
      <c r="BC113" s="1">
        <v>0</v>
      </c>
    </row>
    <row r="114" spans="1:55" ht="47.25">
      <c r="A114" s="3" t="s">
        <v>193</v>
      </c>
      <c r="B114" s="10" t="s">
        <v>209</v>
      </c>
      <c r="C114" s="57" t="s">
        <v>312</v>
      </c>
      <c r="D114" s="7" t="s">
        <v>124</v>
      </c>
      <c r="E114" s="1">
        <f t="shared" si="123"/>
        <v>0.79394039999999999</v>
      </c>
      <c r="F114" s="1">
        <f t="shared" si="124"/>
        <v>0</v>
      </c>
      <c r="G114" s="1">
        <f t="shared" si="125"/>
        <v>0.79394039999999999</v>
      </c>
      <c r="H114" s="1">
        <f t="shared" si="126"/>
        <v>0</v>
      </c>
      <c r="I114" s="1">
        <f t="shared" si="127"/>
        <v>0</v>
      </c>
      <c r="J114" s="1">
        <f t="shared" si="163"/>
        <v>0.79394039999999999</v>
      </c>
      <c r="K114" s="1">
        <v>0</v>
      </c>
      <c r="L114" s="1">
        <f>0.661617*1.2</f>
        <v>0.79394039999999999</v>
      </c>
      <c r="M114" s="1">
        <v>0</v>
      </c>
      <c r="N114" s="1">
        <v>0</v>
      </c>
      <c r="O114" s="1">
        <f t="shared" si="137"/>
        <v>0</v>
      </c>
      <c r="P114" s="1">
        <v>0</v>
      </c>
      <c r="Q114" s="1">
        <v>0</v>
      </c>
      <c r="R114" s="1">
        <v>0</v>
      </c>
      <c r="S114" s="1">
        <v>0</v>
      </c>
      <c r="T114" s="2">
        <v>0</v>
      </c>
      <c r="U114" s="2">
        <v>0</v>
      </c>
      <c r="V114" s="1">
        <v>0</v>
      </c>
      <c r="W114" s="1">
        <v>0</v>
      </c>
      <c r="X114" s="1">
        <v>0</v>
      </c>
      <c r="Y114" s="5">
        <f t="shared" si="129"/>
        <v>0</v>
      </c>
      <c r="Z114" s="1">
        <v>0</v>
      </c>
      <c r="AA114" s="1">
        <v>0</v>
      </c>
      <c r="AB114" s="1">
        <v>0</v>
      </c>
      <c r="AC114" s="1">
        <v>0</v>
      </c>
      <c r="AD114" s="66" t="s">
        <v>124</v>
      </c>
      <c r="AE114" s="1">
        <f t="shared" si="143"/>
        <v>0.66161700000000001</v>
      </c>
      <c r="AF114" s="1">
        <f t="shared" si="144"/>
        <v>0</v>
      </c>
      <c r="AG114" s="1">
        <f t="shared" si="145"/>
        <v>0.66161700000000001</v>
      </c>
      <c r="AH114" s="1">
        <f t="shared" si="146"/>
        <v>0</v>
      </c>
      <c r="AI114" s="1">
        <f t="shared" si="147"/>
        <v>0</v>
      </c>
      <c r="AJ114" s="1">
        <f t="shared" si="164"/>
        <v>0.66161700000000001</v>
      </c>
      <c r="AK114" s="1">
        <v>0</v>
      </c>
      <c r="AL114" s="1">
        <v>0.66161700000000001</v>
      </c>
      <c r="AM114" s="1">
        <v>0</v>
      </c>
      <c r="AN114" s="1">
        <v>0</v>
      </c>
      <c r="AO114" s="1">
        <f t="shared" si="162"/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f t="shared" si="142"/>
        <v>0</v>
      </c>
      <c r="AZ114" s="1">
        <v>0</v>
      </c>
      <c r="BA114" s="1">
        <v>0</v>
      </c>
      <c r="BB114" s="1">
        <v>0</v>
      </c>
      <c r="BC114" s="1">
        <v>0</v>
      </c>
    </row>
    <row r="115" spans="1:55" ht="47.25">
      <c r="A115" s="3" t="s">
        <v>194</v>
      </c>
      <c r="B115" s="84" t="s">
        <v>313</v>
      </c>
      <c r="C115" s="85" t="s">
        <v>314</v>
      </c>
      <c r="D115" s="7" t="s">
        <v>124</v>
      </c>
      <c r="E115" s="1">
        <f t="shared" si="123"/>
        <v>5.3379306719999997</v>
      </c>
      <c r="F115" s="1">
        <f t="shared" si="124"/>
        <v>0.37384481999999997</v>
      </c>
      <c r="G115" s="1">
        <f t="shared" si="125"/>
        <v>4.9640858519999993</v>
      </c>
      <c r="H115" s="1">
        <f t="shared" si="126"/>
        <v>0</v>
      </c>
      <c r="I115" s="1">
        <f t="shared" si="127"/>
        <v>0</v>
      </c>
      <c r="J115" s="1">
        <f t="shared" si="163"/>
        <v>2.055780672</v>
      </c>
      <c r="K115" s="1">
        <f>0.1089355*1.2</f>
        <v>0.13072259999999999</v>
      </c>
      <c r="L115" s="1">
        <f>1.60421506*1.2</f>
        <v>1.9250580719999999</v>
      </c>
      <c r="M115" s="1">
        <v>0</v>
      </c>
      <c r="N115" s="1">
        <v>0</v>
      </c>
      <c r="O115" s="1">
        <f t="shared" si="137"/>
        <v>3.2821499999999997</v>
      </c>
      <c r="P115" s="1">
        <v>0.24312222</v>
      </c>
      <c r="Q115" s="1">
        <v>3.0390277799999996</v>
      </c>
      <c r="R115" s="1">
        <v>0</v>
      </c>
      <c r="S115" s="1">
        <v>0</v>
      </c>
      <c r="T115" s="2">
        <v>0</v>
      </c>
      <c r="U115" s="2">
        <v>0</v>
      </c>
      <c r="V115" s="1">
        <v>0</v>
      </c>
      <c r="W115" s="1">
        <v>0</v>
      </c>
      <c r="X115" s="1">
        <v>0</v>
      </c>
      <c r="Y115" s="5">
        <f t="shared" si="129"/>
        <v>0</v>
      </c>
      <c r="Z115" s="1">
        <v>0</v>
      </c>
      <c r="AA115" s="1">
        <v>0</v>
      </c>
      <c r="AB115" s="1">
        <v>0</v>
      </c>
      <c r="AC115" s="1">
        <v>0</v>
      </c>
      <c r="AD115" s="66" t="s">
        <v>124</v>
      </c>
      <c r="AE115" s="1">
        <f t="shared" si="143"/>
        <v>1.7131505600000001</v>
      </c>
      <c r="AF115" s="1">
        <f t="shared" si="144"/>
        <v>0.1089355</v>
      </c>
      <c r="AG115" s="1">
        <f t="shared" si="145"/>
        <v>1.60421506</v>
      </c>
      <c r="AH115" s="1">
        <f t="shared" si="146"/>
        <v>0</v>
      </c>
      <c r="AI115" s="1">
        <f t="shared" si="147"/>
        <v>0</v>
      </c>
      <c r="AJ115" s="1">
        <f t="shared" si="164"/>
        <v>1.7131505600000001</v>
      </c>
      <c r="AK115" s="1">
        <v>0.1089355</v>
      </c>
      <c r="AL115" s="1">
        <v>1.60421506</v>
      </c>
      <c r="AM115" s="1">
        <v>0</v>
      </c>
      <c r="AN115" s="1">
        <v>0</v>
      </c>
      <c r="AO115" s="1">
        <f t="shared" si="162"/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f t="shared" si="142"/>
        <v>0</v>
      </c>
      <c r="AZ115" s="1">
        <v>0</v>
      </c>
      <c r="BA115" s="1">
        <v>0</v>
      </c>
      <c r="BB115" s="1">
        <v>0</v>
      </c>
      <c r="BC115" s="1">
        <v>0</v>
      </c>
    </row>
    <row r="116" spans="1:55" ht="47.25">
      <c r="A116" s="3" t="s">
        <v>397</v>
      </c>
      <c r="B116" s="10" t="s">
        <v>315</v>
      </c>
      <c r="C116" s="3" t="s">
        <v>316</v>
      </c>
      <c r="D116" s="7" t="s">
        <v>124</v>
      </c>
      <c r="E116" s="1">
        <f t="shared" si="123"/>
        <v>0.38870615999999997</v>
      </c>
      <c r="F116" s="1">
        <f t="shared" si="124"/>
        <v>0.38870615999999997</v>
      </c>
      <c r="G116" s="1">
        <f t="shared" si="125"/>
        <v>0</v>
      </c>
      <c r="H116" s="1">
        <f t="shared" si="126"/>
        <v>0</v>
      </c>
      <c r="I116" s="1">
        <f t="shared" si="127"/>
        <v>0</v>
      </c>
      <c r="J116" s="1">
        <f t="shared" si="163"/>
        <v>0.38870615999999997</v>
      </c>
      <c r="K116" s="1">
        <f>0.3239218*1.2</f>
        <v>0.38870615999999997</v>
      </c>
      <c r="L116" s="1">
        <v>0</v>
      </c>
      <c r="M116" s="1">
        <v>0</v>
      </c>
      <c r="N116" s="1">
        <v>0</v>
      </c>
      <c r="O116" s="1">
        <f t="shared" si="137"/>
        <v>0</v>
      </c>
      <c r="P116" s="1">
        <v>0</v>
      </c>
      <c r="Q116" s="1">
        <v>0</v>
      </c>
      <c r="R116" s="1">
        <v>0</v>
      </c>
      <c r="S116" s="1">
        <v>0</v>
      </c>
      <c r="T116" s="2">
        <v>0</v>
      </c>
      <c r="U116" s="2">
        <v>0</v>
      </c>
      <c r="V116" s="1">
        <v>0</v>
      </c>
      <c r="W116" s="1">
        <v>0</v>
      </c>
      <c r="X116" s="1">
        <v>0</v>
      </c>
      <c r="Y116" s="5">
        <f t="shared" si="129"/>
        <v>0</v>
      </c>
      <c r="Z116" s="1">
        <v>0</v>
      </c>
      <c r="AA116" s="1">
        <v>0</v>
      </c>
      <c r="AB116" s="1">
        <v>0</v>
      </c>
      <c r="AC116" s="1">
        <v>0</v>
      </c>
      <c r="AD116" s="66" t="s">
        <v>124</v>
      </c>
      <c r="AE116" s="1">
        <f t="shared" si="143"/>
        <v>0.32392179999999998</v>
      </c>
      <c r="AF116" s="1">
        <f t="shared" si="144"/>
        <v>3.6371859999999999E-2</v>
      </c>
      <c r="AG116" s="1">
        <f t="shared" si="145"/>
        <v>0.28754994</v>
      </c>
      <c r="AH116" s="1">
        <f t="shared" si="146"/>
        <v>0</v>
      </c>
      <c r="AI116" s="1">
        <f t="shared" si="147"/>
        <v>0</v>
      </c>
      <c r="AJ116" s="1">
        <f t="shared" si="164"/>
        <v>0.32392179999999998</v>
      </c>
      <c r="AK116" s="1">
        <v>3.6371859999999999E-2</v>
      </c>
      <c r="AL116" s="1">
        <v>0.28754994</v>
      </c>
      <c r="AM116" s="1">
        <v>0</v>
      </c>
      <c r="AN116" s="1">
        <v>0</v>
      </c>
      <c r="AO116" s="1">
        <f t="shared" si="162"/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f t="shared" si="142"/>
        <v>0</v>
      </c>
      <c r="AZ116" s="1">
        <v>0</v>
      </c>
      <c r="BA116" s="1">
        <v>0</v>
      </c>
      <c r="BB116" s="1">
        <v>0</v>
      </c>
      <c r="BC116" s="1">
        <v>0</v>
      </c>
    </row>
    <row r="117" spans="1:55" ht="47.25">
      <c r="A117" s="3" t="s">
        <v>398</v>
      </c>
      <c r="B117" s="10" t="s">
        <v>317</v>
      </c>
      <c r="C117" s="3" t="s">
        <v>318</v>
      </c>
      <c r="D117" s="7" t="s">
        <v>124</v>
      </c>
      <c r="E117" s="1">
        <f t="shared" si="123"/>
        <v>0.40534351199999996</v>
      </c>
      <c r="F117" s="1">
        <f t="shared" si="124"/>
        <v>5.0973192000000001E-2</v>
      </c>
      <c r="G117" s="1">
        <f t="shared" si="125"/>
        <v>0.35437031999999996</v>
      </c>
      <c r="H117" s="1">
        <f t="shared" si="126"/>
        <v>0</v>
      </c>
      <c r="I117" s="1">
        <f t="shared" si="127"/>
        <v>0</v>
      </c>
      <c r="J117" s="1">
        <f t="shared" si="163"/>
        <v>5.0973192000000001E-2</v>
      </c>
      <c r="K117" s="1">
        <f>0.04247766*1.2</f>
        <v>5.0973192000000001E-2</v>
      </c>
      <c r="L117" s="1">
        <v>0</v>
      </c>
      <c r="M117" s="1">
        <v>0</v>
      </c>
      <c r="N117" s="1">
        <v>0</v>
      </c>
      <c r="O117" s="1">
        <f t="shared" si="137"/>
        <v>0.35437031999999996</v>
      </c>
      <c r="P117" s="1">
        <v>0</v>
      </c>
      <c r="Q117" s="1">
        <v>0.35437031999999996</v>
      </c>
      <c r="R117" s="1">
        <v>0</v>
      </c>
      <c r="S117" s="1">
        <v>0</v>
      </c>
      <c r="T117" s="2">
        <v>0</v>
      </c>
      <c r="U117" s="2">
        <v>0</v>
      </c>
      <c r="V117" s="1">
        <v>0</v>
      </c>
      <c r="W117" s="1">
        <v>0</v>
      </c>
      <c r="X117" s="1">
        <v>0</v>
      </c>
      <c r="Y117" s="5">
        <f t="shared" si="129"/>
        <v>0</v>
      </c>
      <c r="Z117" s="1">
        <v>0</v>
      </c>
      <c r="AA117" s="1">
        <v>0</v>
      </c>
      <c r="AB117" s="1">
        <v>0</v>
      </c>
      <c r="AC117" s="1">
        <v>0</v>
      </c>
      <c r="AD117" s="66" t="s">
        <v>124</v>
      </c>
      <c r="AE117" s="1">
        <f t="shared" si="143"/>
        <v>0.33778626</v>
      </c>
      <c r="AF117" s="1">
        <f t="shared" si="144"/>
        <v>4.247766E-2</v>
      </c>
      <c r="AG117" s="1">
        <f t="shared" si="145"/>
        <v>0.29530859999999998</v>
      </c>
      <c r="AH117" s="1">
        <f t="shared" si="146"/>
        <v>0</v>
      </c>
      <c r="AI117" s="1">
        <f t="shared" si="147"/>
        <v>0</v>
      </c>
      <c r="AJ117" s="1">
        <f t="shared" si="164"/>
        <v>4.247766E-2</v>
      </c>
      <c r="AK117" s="1">
        <v>4.247766E-2</v>
      </c>
      <c r="AL117" s="1">
        <v>0</v>
      </c>
      <c r="AM117" s="1">
        <v>0</v>
      </c>
      <c r="AN117" s="1">
        <v>0</v>
      </c>
      <c r="AO117" s="1">
        <f t="shared" si="162"/>
        <v>0.29530859999999998</v>
      </c>
      <c r="AP117" s="1">
        <v>0</v>
      </c>
      <c r="AQ117" s="1">
        <v>0.29530859999999998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f t="shared" si="142"/>
        <v>0</v>
      </c>
      <c r="AZ117" s="1">
        <v>0</v>
      </c>
      <c r="BA117" s="1">
        <v>0</v>
      </c>
      <c r="BB117" s="1">
        <v>0</v>
      </c>
      <c r="BC117" s="1">
        <v>0</v>
      </c>
    </row>
    <row r="118" spans="1:55" ht="47.25">
      <c r="A118" s="3" t="s">
        <v>399</v>
      </c>
      <c r="B118" s="65" t="s">
        <v>319</v>
      </c>
      <c r="C118" s="65" t="s">
        <v>320</v>
      </c>
      <c r="D118" s="7" t="s">
        <v>124</v>
      </c>
      <c r="E118" s="1">
        <f t="shared" si="123"/>
        <v>0</v>
      </c>
      <c r="F118" s="1">
        <f t="shared" si="124"/>
        <v>0</v>
      </c>
      <c r="G118" s="1">
        <f t="shared" si="125"/>
        <v>0</v>
      </c>
      <c r="H118" s="1">
        <f t="shared" si="126"/>
        <v>0</v>
      </c>
      <c r="I118" s="1">
        <f t="shared" si="127"/>
        <v>0</v>
      </c>
      <c r="J118" s="1">
        <f t="shared" si="163"/>
        <v>0</v>
      </c>
      <c r="K118" s="1">
        <v>0</v>
      </c>
      <c r="L118" s="1">
        <v>0</v>
      </c>
      <c r="M118" s="1">
        <v>0</v>
      </c>
      <c r="N118" s="1">
        <v>0</v>
      </c>
      <c r="O118" s="1">
        <f t="shared" si="137"/>
        <v>0</v>
      </c>
      <c r="P118" s="1">
        <v>0</v>
      </c>
      <c r="Q118" s="1">
        <v>0</v>
      </c>
      <c r="R118" s="1">
        <v>0</v>
      </c>
      <c r="S118" s="1">
        <v>0</v>
      </c>
      <c r="T118" s="2">
        <v>0</v>
      </c>
      <c r="U118" s="2">
        <v>0</v>
      </c>
      <c r="V118" s="1">
        <v>0</v>
      </c>
      <c r="W118" s="1">
        <v>0</v>
      </c>
      <c r="X118" s="1">
        <v>0</v>
      </c>
      <c r="Y118" s="5">
        <f t="shared" si="129"/>
        <v>0</v>
      </c>
      <c r="Z118" s="1">
        <v>0</v>
      </c>
      <c r="AA118" s="1">
        <v>0</v>
      </c>
      <c r="AB118" s="1">
        <v>0</v>
      </c>
      <c r="AC118" s="1">
        <v>0</v>
      </c>
      <c r="AD118" s="66">
        <v>1.89</v>
      </c>
      <c r="AE118" s="1">
        <f t="shared" si="143"/>
        <v>0</v>
      </c>
      <c r="AF118" s="1">
        <f t="shared" si="144"/>
        <v>0</v>
      </c>
      <c r="AG118" s="1">
        <f t="shared" si="145"/>
        <v>0</v>
      </c>
      <c r="AH118" s="1">
        <f t="shared" si="146"/>
        <v>0</v>
      </c>
      <c r="AI118" s="1">
        <f t="shared" si="147"/>
        <v>0</v>
      </c>
      <c r="AJ118" s="1">
        <f t="shared" si="164"/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f t="shared" si="162"/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f t="shared" si="142"/>
        <v>0</v>
      </c>
      <c r="AZ118" s="1">
        <v>0</v>
      </c>
      <c r="BA118" s="1">
        <v>0</v>
      </c>
      <c r="BB118" s="1">
        <v>0</v>
      </c>
      <c r="BC118" s="1">
        <v>0</v>
      </c>
    </row>
    <row r="119" spans="1:55" ht="47.25">
      <c r="A119" s="3" t="s">
        <v>400</v>
      </c>
      <c r="B119" s="9" t="s">
        <v>321</v>
      </c>
      <c r="C119" s="3" t="s">
        <v>322</v>
      </c>
      <c r="D119" s="1" t="s">
        <v>124</v>
      </c>
      <c r="E119" s="1">
        <f t="shared" si="123"/>
        <v>0</v>
      </c>
      <c r="F119" s="1">
        <f t="shared" si="124"/>
        <v>0</v>
      </c>
      <c r="G119" s="1">
        <f t="shared" si="125"/>
        <v>0</v>
      </c>
      <c r="H119" s="1">
        <f t="shared" si="126"/>
        <v>0</v>
      </c>
      <c r="I119" s="1">
        <f t="shared" si="127"/>
        <v>0</v>
      </c>
      <c r="J119" s="1">
        <f t="shared" si="163"/>
        <v>0</v>
      </c>
      <c r="K119" s="1">
        <v>0</v>
      </c>
      <c r="L119" s="1">
        <v>0</v>
      </c>
      <c r="M119" s="1">
        <v>0</v>
      </c>
      <c r="N119" s="1">
        <v>0</v>
      </c>
      <c r="O119" s="1">
        <f t="shared" si="137"/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5">
        <f t="shared" ref="Y119:Y120" si="165">SUM(Z119:AC119)</f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4.8</v>
      </c>
      <c r="AE119" s="1">
        <f t="shared" si="143"/>
        <v>0</v>
      </c>
      <c r="AF119" s="1">
        <f t="shared" si="144"/>
        <v>0</v>
      </c>
      <c r="AG119" s="1">
        <f t="shared" si="145"/>
        <v>0</v>
      </c>
      <c r="AH119" s="1">
        <f t="shared" si="146"/>
        <v>0</v>
      </c>
      <c r="AI119" s="1">
        <f t="shared" si="147"/>
        <v>0</v>
      </c>
      <c r="AJ119" s="1">
        <f t="shared" si="164"/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f t="shared" si="162"/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f t="shared" si="142"/>
        <v>0</v>
      </c>
      <c r="AZ119" s="1">
        <v>0</v>
      </c>
      <c r="BA119" s="1">
        <v>0</v>
      </c>
      <c r="BB119" s="1">
        <v>0</v>
      </c>
      <c r="BC119" s="1">
        <v>0</v>
      </c>
    </row>
    <row r="120" spans="1:55" ht="47.25">
      <c r="A120" s="3" t="s">
        <v>401</v>
      </c>
      <c r="B120" s="9" t="s">
        <v>323</v>
      </c>
      <c r="C120" s="3" t="s">
        <v>324</v>
      </c>
      <c r="D120" s="1" t="s">
        <v>124</v>
      </c>
      <c r="E120" s="1">
        <f t="shared" si="123"/>
        <v>0</v>
      </c>
      <c r="F120" s="1">
        <f t="shared" si="124"/>
        <v>0</v>
      </c>
      <c r="G120" s="1">
        <f t="shared" si="125"/>
        <v>0</v>
      </c>
      <c r="H120" s="1">
        <f t="shared" si="126"/>
        <v>0</v>
      </c>
      <c r="I120" s="1">
        <f t="shared" si="127"/>
        <v>0</v>
      </c>
      <c r="J120" s="1">
        <f t="shared" si="163"/>
        <v>0</v>
      </c>
      <c r="K120" s="1">
        <v>0</v>
      </c>
      <c r="L120" s="1">
        <v>0</v>
      </c>
      <c r="M120" s="1">
        <v>0</v>
      </c>
      <c r="N120" s="1">
        <v>0</v>
      </c>
      <c r="O120" s="1">
        <f t="shared" si="137"/>
        <v>0</v>
      </c>
      <c r="P120" s="1">
        <v>0</v>
      </c>
      <c r="Q120" s="1">
        <v>0</v>
      </c>
      <c r="R120" s="1">
        <v>0</v>
      </c>
      <c r="S120" s="1">
        <v>0</v>
      </c>
      <c r="T120" s="2">
        <v>0</v>
      </c>
      <c r="U120" s="2">
        <v>0</v>
      </c>
      <c r="V120" s="1">
        <v>0</v>
      </c>
      <c r="W120" s="1">
        <v>0</v>
      </c>
      <c r="X120" s="1">
        <v>0</v>
      </c>
      <c r="Y120" s="5">
        <f t="shared" si="165"/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4.03</v>
      </c>
      <c r="AE120" s="1">
        <f t="shared" si="143"/>
        <v>0</v>
      </c>
      <c r="AF120" s="1">
        <f t="shared" si="144"/>
        <v>0</v>
      </c>
      <c r="AG120" s="1">
        <f t="shared" si="145"/>
        <v>0</v>
      </c>
      <c r="AH120" s="1">
        <f t="shared" si="146"/>
        <v>0</v>
      </c>
      <c r="AI120" s="1">
        <f t="shared" si="147"/>
        <v>0</v>
      </c>
      <c r="AJ120" s="1">
        <f t="shared" si="164"/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f t="shared" si="162"/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f t="shared" si="142"/>
        <v>0</v>
      </c>
      <c r="AZ120" s="1">
        <v>0</v>
      </c>
      <c r="BA120" s="1">
        <v>0</v>
      </c>
      <c r="BB120" s="1">
        <v>0</v>
      </c>
      <c r="BC120" s="1">
        <v>0</v>
      </c>
    </row>
    <row r="121" spans="1:55" ht="47.25">
      <c r="A121" s="81" t="s">
        <v>114</v>
      </c>
      <c r="B121" s="86" t="s">
        <v>115</v>
      </c>
      <c r="C121" s="81" t="s">
        <v>77</v>
      </c>
      <c r="D121" s="50" t="s">
        <v>124</v>
      </c>
      <c r="E121" s="50" t="s">
        <v>124</v>
      </c>
      <c r="F121" s="50" t="s">
        <v>124</v>
      </c>
      <c r="G121" s="50" t="s">
        <v>124</v>
      </c>
      <c r="H121" s="50" t="s">
        <v>124</v>
      </c>
      <c r="I121" s="50" t="s">
        <v>124</v>
      </c>
      <c r="J121" s="50" t="s">
        <v>124</v>
      </c>
      <c r="K121" s="50" t="s">
        <v>124</v>
      </c>
      <c r="L121" s="50" t="s">
        <v>124</v>
      </c>
      <c r="M121" s="50" t="s">
        <v>124</v>
      </c>
      <c r="N121" s="50" t="s">
        <v>124</v>
      </c>
      <c r="O121" s="50" t="s">
        <v>124</v>
      </c>
      <c r="P121" s="50" t="s">
        <v>124</v>
      </c>
      <c r="Q121" s="50" t="s">
        <v>124</v>
      </c>
      <c r="R121" s="50" t="s">
        <v>124</v>
      </c>
      <c r="S121" s="50" t="s">
        <v>124</v>
      </c>
      <c r="T121" s="50" t="s">
        <v>124</v>
      </c>
      <c r="U121" s="50" t="s">
        <v>124</v>
      </c>
      <c r="V121" s="50" t="s">
        <v>124</v>
      </c>
      <c r="W121" s="50" t="s">
        <v>124</v>
      </c>
      <c r="X121" s="50" t="s">
        <v>124</v>
      </c>
      <c r="Y121" s="50" t="s">
        <v>124</v>
      </c>
      <c r="Z121" s="50" t="s">
        <v>124</v>
      </c>
      <c r="AA121" s="50" t="s">
        <v>124</v>
      </c>
      <c r="AB121" s="50" t="s">
        <v>124</v>
      </c>
      <c r="AC121" s="50" t="s">
        <v>124</v>
      </c>
      <c r="AD121" s="53" t="s">
        <v>124</v>
      </c>
      <c r="AE121" s="50" t="s">
        <v>124</v>
      </c>
      <c r="AF121" s="50" t="s">
        <v>124</v>
      </c>
      <c r="AG121" s="50" t="s">
        <v>124</v>
      </c>
      <c r="AH121" s="50" t="s">
        <v>124</v>
      </c>
      <c r="AI121" s="50" t="s">
        <v>124</v>
      </c>
      <c r="AJ121" s="50" t="s">
        <v>124</v>
      </c>
      <c r="AK121" s="50" t="s">
        <v>124</v>
      </c>
      <c r="AL121" s="50" t="s">
        <v>124</v>
      </c>
      <c r="AM121" s="50" t="s">
        <v>124</v>
      </c>
      <c r="AN121" s="50" t="s">
        <v>124</v>
      </c>
      <c r="AO121" s="50" t="s">
        <v>124</v>
      </c>
      <c r="AP121" s="50" t="s">
        <v>124</v>
      </c>
      <c r="AQ121" s="50" t="s">
        <v>124</v>
      </c>
      <c r="AR121" s="50" t="s">
        <v>124</v>
      </c>
      <c r="AS121" s="50" t="s">
        <v>124</v>
      </c>
      <c r="AT121" s="50" t="s">
        <v>124</v>
      </c>
      <c r="AU121" s="50" t="s">
        <v>124</v>
      </c>
      <c r="AV121" s="50" t="s">
        <v>124</v>
      </c>
      <c r="AW121" s="50" t="s">
        <v>124</v>
      </c>
      <c r="AX121" s="50" t="s">
        <v>124</v>
      </c>
      <c r="AY121" s="50" t="s">
        <v>124</v>
      </c>
      <c r="AZ121" s="50" t="s">
        <v>124</v>
      </c>
      <c r="BA121" s="50" t="s">
        <v>124</v>
      </c>
      <c r="BB121" s="50" t="s">
        <v>124</v>
      </c>
      <c r="BC121" s="50" t="s">
        <v>124</v>
      </c>
    </row>
    <row r="122" spans="1:55" ht="31.5">
      <c r="A122" s="48" t="s">
        <v>116</v>
      </c>
      <c r="B122" s="49" t="s">
        <v>117</v>
      </c>
      <c r="C122" s="81" t="s">
        <v>77</v>
      </c>
      <c r="D122" s="50">
        <f>SUM(D123:D128)</f>
        <v>10.005000000000001</v>
      </c>
      <c r="E122" s="50">
        <f>SUM(E123:E133)</f>
        <v>3.8758131680000001</v>
      </c>
      <c r="F122" s="50">
        <f t="shared" ref="F122:S122" si="166">SUM(F123:F133)</f>
        <v>0</v>
      </c>
      <c r="G122" s="50">
        <f t="shared" si="166"/>
        <v>0</v>
      </c>
      <c r="H122" s="50">
        <f t="shared" si="166"/>
        <v>0</v>
      </c>
      <c r="I122" s="50">
        <f t="shared" si="166"/>
        <v>3.8758131680000001</v>
      </c>
      <c r="J122" s="50">
        <f t="shared" si="166"/>
        <v>1.330118312</v>
      </c>
      <c r="K122" s="50">
        <f t="shared" si="166"/>
        <v>0</v>
      </c>
      <c r="L122" s="50">
        <f t="shared" si="166"/>
        <v>0</v>
      </c>
      <c r="M122" s="50">
        <f t="shared" si="166"/>
        <v>0</v>
      </c>
      <c r="N122" s="50">
        <f t="shared" si="166"/>
        <v>1.330118312</v>
      </c>
      <c r="O122" s="50">
        <f t="shared" si="166"/>
        <v>2.5456948560000003</v>
      </c>
      <c r="P122" s="50">
        <f t="shared" si="166"/>
        <v>0</v>
      </c>
      <c r="Q122" s="50">
        <f t="shared" si="166"/>
        <v>0</v>
      </c>
      <c r="R122" s="50">
        <f t="shared" si="166"/>
        <v>0</v>
      </c>
      <c r="S122" s="50">
        <f t="shared" si="166"/>
        <v>2.5456948560000003</v>
      </c>
      <c r="T122" s="50">
        <f t="shared" ref="T122:BC122" si="167">SUM(T123:T128)</f>
        <v>0</v>
      </c>
      <c r="U122" s="50">
        <f t="shared" si="167"/>
        <v>0</v>
      </c>
      <c r="V122" s="50">
        <f t="shared" si="167"/>
        <v>0</v>
      </c>
      <c r="W122" s="50">
        <f t="shared" si="167"/>
        <v>0</v>
      </c>
      <c r="X122" s="50">
        <f t="shared" si="167"/>
        <v>0</v>
      </c>
      <c r="Y122" s="50">
        <f t="shared" si="167"/>
        <v>0</v>
      </c>
      <c r="Z122" s="50">
        <f t="shared" si="167"/>
        <v>0</v>
      </c>
      <c r="AA122" s="50">
        <f t="shared" si="167"/>
        <v>0</v>
      </c>
      <c r="AB122" s="50">
        <f t="shared" si="167"/>
        <v>0</v>
      </c>
      <c r="AC122" s="50">
        <f t="shared" si="167"/>
        <v>0</v>
      </c>
      <c r="AD122" s="50">
        <f t="shared" si="167"/>
        <v>5.92</v>
      </c>
      <c r="AE122" s="50">
        <f t="shared" ref="AE122:AI122" si="168">SUM(AE123:AE133)</f>
        <v>4.3816663199999999</v>
      </c>
      <c r="AF122" s="50">
        <f t="shared" si="168"/>
        <v>0</v>
      </c>
      <c r="AG122" s="50">
        <f t="shared" si="168"/>
        <v>0</v>
      </c>
      <c r="AH122" s="50">
        <f t="shared" si="168"/>
        <v>0</v>
      </c>
      <c r="AI122" s="50">
        <f t="shared" si="168"/>
        <v>4.3816663199999999</v>
      </c>
      <c r="AJ122" s="50">
        <f>SUM(AJ123:AJ133)</f>
        <v>0.26333299999999998</v>
      </c>
      <c r="AK122" s="50">
        <f t="shared" ref="AK122:AS122" si="169">SUM(AK123:AK133)</f>
        <v>0</v>
      </c>
      <c r="AL122" s="50">
        <f t="shared" si="169"/>
        <v>0</v>
      </c>
      <c r="AM122" s="50">
        <f t="shared" si="169"/>
        <v>0</v>
      </c>
      <c r="AN122" s="50">
        <f t="shared" si="169"/>
        <v>0.26333299999999998</v>
      </c>
      <c r="AO122" s="50">
        <f t="shared" si="169"/>
        <v>4.1183333199999996</v>
      </c>
      <c r="AP122" s="50">
        <f t="shared" si="169"/>
        <v>0</v>
      </c>
      <c r="AQ122" s="50">
        <f t="shared" si="169"/>
        <v>0</v>
      </c>
      <c r="AR122" s="50">
        <f t="shared" si="169"/>
        <v>0</v>
      </c>
      <c r="AS122" s="50">
        <f t="shared" si="169"/>
        <v>4.1183333199999996</v>
      </c>
      <c r="AT122" s="50">
        <f t="shared" si="167"/>
        <v>0</v>
      </c>
      <c r="AU122" s="50">
        <f t="shared" si="167"/>
        <v>0</v>
      </c>
      <c r="AV122" s="50">
        <f t="shared" si="167"/>
        <v>0</v>
      </c>
      <c r="AW122" s="50">
        <f t="shared" si="167"/>
        <v>0</v>
      </c>
      <c r="AX122" s="50">
        <f t="shared" si="167"/>
        <v>0</v>
      </c>
      <c r="AY122" s="50">
        <f t="shared" si="167"/>
        <v>0</v>
      </c>
      <c r="AZ122" s="50">
        <f t="shared" si="167"/>
        <v>0</v>
      </c>
      <c r="BA122" s="50">
        <f t="shared" si="167"/>
        <v>0</v>
      </c>
      <c r="BB122" s="50">
        <f t="shared" si="167"/>
        <v>0</v>
      </c>
      <c r="BC122" s="50">
        <f t="shared" si="167"/>
        <v>0</v>
      </c>
    </row>
    <row r="123" spans="1:55">
      <c r="A123" s="3" t="s">
        <v>125</v>
      </c>
      <c r="B123" s="87" t="s">
        <v>197</v>
      </c>
      <c r="C123" s="33" t="s">
        <v>198</v>
      </c>
      <c r="D123" s="66">
        <v>2.02</v>
      </c>
      <c r="E123" s="1">
        <f t="shared" ref="E123:I127" si="170">J123+O123+T123+Y123</f>
        <v>1.1799971519999999</v>
      </c>
      <c r="F123" s="1">
        <f t="shared" si="170"/>
        <v>0</v>
      </c>
      <c r="G123" s="1">
        <f t="shared" si="170"/>
        <v>0</v>
      </c>
      <c r="H123" s="1">
        <f t="shared" si="170"/>
        <v>0</v>
      </c>
      <c r="I123" s="1">
        <f t="shared" si="170"/>
        <v>1.1799971519999999</v>
      </c>
      <c r="J123" s="5">
        <f>SUM(K123:N123)</f>
        <v>0.58999857599999994</v>
      </c>
      <c r="K123" s="1">
        <v>0</v>
      </c>
      <c r="L123" s="1">
        <v>0</v>
      </c>
      <c r="M123" s="1">
        <v>0</v>
      </c>
      <c r="N123" s="1">
        <f>0.49166548*1.2</f>
        <v>0.58999857599999994</v>
      </c>
      <c r="O123" s="1">
        <f>SUM(P123:S123)</f>
        <v>0.58999857599999994</v>
      </c>
      <c r="P123" s="1">
        <v>0</v>
      </c>
      <c r="Q123" s="1">
        <v>0</v>
      </c>
      <c r="R123" s="1">
        <v>0</v>
      </c>
      <c r="S123" s="1">
        <v>0.58999857599999994</v>
      </c>
      <c r="T123" s="1">
        <f>SUM(U123:X123)</f>
        <v>0</v>
      </c>
      <c r="U123" s="1">
        <v>0</v>
      </c>
      <c r="V123" s="1">
        <v>0</v>
      </c>
      <c r="W123" s="1">
        <v>0</v>
      </c>
      <c r="X123" s="1">
        <v>0</v>
      </c>
      <c r="Y123" s="1">
        <f>SUM(Z123:AC123)</f>
        <v>0</v>
      </c>
      <c r="Z123" s="1">
        <v>0</v>
      </c>
      <c r="AA123" s="1">
        <v>0</v>
      </c>
      <c r="AB123" s="1">
        <v>0</v>
      </c>
      <c r="AC123" s="1">
        <v>0</v>
      </c>
      <c r="AD123" s="66">
        <v>0</v>
      </c>
      <c r="AE123" s="1">
        <f t="shared" ref="AE123:AI127" si="171">AJ123+AO123+AT123+AY123</f>
        <v>0</v>
      </c>
      <c r="AF123" s="1">
        <f t="shared" si="171"/>
        <v>0</v>
      </c>
      <c r="AG123" s="1">
        <f t="shared" si="171"/>
        <v>0</v>
      </c>
      <c r="AH123" s="1">
        <f t="shared" si="171"/>
        <v>0</v>
      </c>
      <c r="AI123" s="1">
        <f t="shared" si="171"/>
        <v>0</v>
      </c>
      <c r="AJ123" s="1">
        <f t="shared" ref="AJ123:AJ126" si="172">SUM(AK123:AN123)</f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f t="shared" ref="AO123:AO128" si="173">SUM(AP123:AS123)</f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</row>
    <row r="124" spans="1:55">
      <c r="A124" s="3" t="s">
        <v>118</v>
      </c>
      <c r="B124" s="87" t="s">
        <v>325</v>
      </c>
      <c r="C124" s="33" t="s">
        <v>175</v>
      </c>
      <c r="D124" s="66">
        <v>0.72</v>
      </c>
      <c r="E124" s="1">
        <f t="shared" si="170"/>
        <v>0.47817347999999998</v>
      </c>
      <c r="F124" s="1">
        <f t="shared" si="170"/>
        <v>0</v>
      </c>
      <c r="G124" s="1">
        <f t="shared" si="170"/>
        <v>0</v>
      </c>
      <c r="H124" s="1">
        <f t="shared" si="170"/>
        <v>0</v>
      </c>
      <c r="I124" s="1">
        <f t="shared" si="170"/>
        <v>0.47817347999999998</v>
      </c>
      <c r="J124" s="5">
        <f t="shared" ref="J124:J128" si="174">SUM(K124:N124)</f>
        <v>0.23908673999999999</v>
      </c>
      <c r="K124" s="1">
        <v>0</v>
      </c>
      <c r="L124" s="1">
        <v>0</v>
      </c>
      <c r="M124" s="1">
        <v>0</v>
      </c>
      <c r="N124" s="1">
        <f>0.19923895*1.2</f>
        <v>0.23908673999999999</v>
      </c>
      <c r="O124" s="1">
        <f t="shared" ref="O124:O128" si="175">SUM(P124:S124)</f>
        <v>0.23908673999999999</v>
      </c>
      <c r="P124" s="1">
        <v>0</v>
      </c>
      <c r="Q124" s="1">
        <v>0</v>
      </c>
      <c r="R124" s="1">
        <v>0</v>
      </c>
      <c r="S124" s="1">
        <v>0.23908673999999999</v>
      </c>
      <c r="T124" s="1">
        <f t="shared" ref="T124:T128" si="176">SUM(U124:X124)</f>
        <v>0</v>
      </c>
      <c r="U124" s="1">
        <v>0</v>
      </c>
      <c r="V124" s="1">
        <v>0</v>
      </c>
      <c r="W124" s="1">
        <v>0</v>
      </c>
      <c r="X124" s="1">
        <v>0</v>
      </c>
      <c r="Y124" s="1">
        <f t="shared" ref="Y124:Y127" si="177">SUM(Z124:AC124)</f>
        <v>0</v>
      </c>
      <c r="Z124" s="1">
        <v>0</v>
      </c>
      <c r="AA124" s="1">
        <v>0</v>
      </c>
      <c r="AB124" s="1">
        <v>0</v>
      </c>
      <c r="AC124" s="1">
        <v>0</v>
      </c>
      <c r="AD124" s="66">
        <v>0</v>
      </c>
      <c r="AE124" s="1">
        <f t="shared" si="171"/>
        <v>0</v>
      </c>
      <c r="AF124" s="1">
        <f t="shared" si="171"/>
        <v>0</v>
      </c>
      <c r="AG124" s="1">
        <f t="shared" si="171"/>
        <v>0</v>
      </c>
      <c r="AH124" s="1">
        <f t="shared" si="171"/>
        <v>0</v>
      </c>
      <c r="AI124" s="1">
        <f t="shared" si="171"/>
        <v>0</v>
      </c>
      <c r="AJ124" s="1">
        <f t="shared" si="172"/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f t="shared" si="173"/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</row>
    <row r="125" spans="1:55">
      <c r="A125" s="3" t="s">
        <v>177</v>
      </c>
      <c r="B125" s="87" t="s">
        <v>197</v>
      </c>
      <c r="C125" s="33" t="s">
        <v>326</v>
      </c>
      <c r="D125" s="66">
        <v>6.9450000000000003</v>
      </c>
      <c r="E125" s="1">
        <f t="shared" si="170"/>
        <v>0</v>
      </c>
      <c r="F125" s="1">
        <f t="shared" si="170"/>
        <v>0</v>
      </c>
      <c r="G125" s="1">
        <f t="shared" si="170"/>
        <v>0</v>
      </c>
      <c r="H125" s="1">
        <f t="shared" si="170"/>
        <v>0</v>
      </c>
      <c r="I125" s="1">
        <f t="shared" si="170"/>
        <v>0</v>
      </c>
      <c r="J125" s="5">
        <f t="shared" si="174"/>
        <v>0</v>
      </c>
      <c r="K125" s="1">
        <v>0</v>
      </c>
      <c r="L125" s="1">
        <v>0</v>
      </c>
      <c r="M125" s="1">
        <v>0</v>
      </c>
      <c r="N125" s="1">
        <v>0</v>
      </c>
      <c r="O125" s="1">
        <f t="shared" si="175"/>
        <v>0</v>
      </c>
      <c r="P125" s="1">
        <v>0</v>
      </c>
      <c r="Q125" s="1">
        <v>0</v>
      </c>
      <c r="R125" s="1">
        <v>0</v>
      </c>
      <c r="S125" s="1">
        <v>0</v>
      </c>
      <c r="T125" s="1">
        <f t="shared" si="176"/>
        <v>0</v>
      </c>
      <c r="U125" s="1">
        <v>0</v>
      </c>
      <c r="V125" s="1">
        <v>0</v>
      </c>
      <c r="W125" s="1">
        <v>0</v>
      </c>
      <c r="X125" s="1">
        <v>0</v>
      </c>
      <c r="Y125" s="1">
        <f t="shared" si="177"/>
        <v>0</v>
      </c>
      <c r="Z125" s="1">
        <v>0</v>
      </c>
      <c r="AA125" s="1">
        <v>0</v>
      </c>
      <c r="AB125" s="1">
        <v>0</v>
      </c>
      <c r="AC125" s="1">
        <v>0</v>
      </c>
      <c r="AD125" s="66">
        <v>5.65</v>
      </c>
      <c r="AE125" s="1">
        <f t="shared" si="171"/>
        <v>0</v>
      </c>
      <c r="AF125" s="1">
        <f t="shared" si="171"/>
        <v>0</v>
      </c>
      <c r="AG125" s="1">
        <f t="shared" si="171"/>
        <v>0</v>
      </c>
      <c r="AH125" s="1">
        <f t="shared" si="171"/>
        <v>0</v>
      </c>
      <c r="AI125" s="1">
        <f t="shared" si="171"/>
        <v>0</v>
      </c>
      <c r="AJ125" s="1">
        <f t="shared" si="172"/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f t="shared" si="173"/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</row>
    <row r="126" spans="1:55" ht="31.5">
      <c r="A126" s="3" t="s">
        <v>195</v>
      </c>
      <c r="B126" s="8" t="s">
        <v>176</v>
      </c>
      <c r="C126" s="33" t="s">
        <v>164</v>
      </c>
      <c r="D126" s="1">
        <v>0.32</v>
      </c>
      <c r="E126" s="1">
        <f t="shared" si="170"/>
        <v>0</v>
      </c>
      <c r="F126" s="1">
        <f t="shared" si="170"/>
        <v>0</v>
      </c>
      <c r="G126" s="1">
        <f t="shared" si="170"/>
        <v>0</v>
      </c>
      <c r="H126" s="1">
        <f t="shared" si="170"/>
        <v>0</v>
      </c>
      <c r="I126" s="1">
        <f t="shared" si="170"/>
        <v>0</v>
      </c>
      <c r="J126" s="5">
        <f t="shared" si="174"/>
        <v>0</v>
      </c>
      <c r="K126" s="1">
        <v>0</v>
      </c>
      <c r="L126" s="1">
        <v>0</v>
      </c>
      <c r="M126" s="1">
        <v>0</v>
      </c>
      <c r="N126" s="1">
        <v>0</v>
      </c>
      <c r="O126" s="1">
        <f t="shared" si="175"/>
        <v>0</v>
      </c>
      <c r="P126" s="1">
        <v>0</v>
      </c>
      <c r="Q126" s="1">
        <v>0</v>
      </c>
      <c r="R126" s="1">
        <v>0</v>
      </c>
      <c r="S126" s="1">
        <v>0</v>
      </c>
      <c r="T126" s="1">
        <f t="shared" si="176"/>
        <v>0</v>
      </c>
      <c r="U126" s="1">
        <v>0</v>
      </c>
      <c r="V126" s="1">
        <v>0</v>
      </c>
      <c r="W126" s="1">
        <v>0</v>
      </c>
      <c r="X126" s="1">
        <v>0</v>
      </c>
      <c r="Y126" s="1">
        <f t="shared" si="177"/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0.27</v>
      </c>
      <c r="AE126" s="1">
        <f t="shared" si="171"/>
        <v>0</v>
      </c>
      <c r="AF126" s="1">
        <f t="shared" si="171"/>
        <v>0</v>
      </c>
      <c r="AG126" s="1">
        <f t="shared" si="171"/>
        <v>0</v>
      </c>
      <c r="AH126" s="1">
        <f t="shared" si="171"/>
        <v>0</v>
      </c>
      <c r="AI126" s="1">
        <f t="shared" si="171"/>
        <v>0</v>
      </c>
      <c r="AJ126" s="1">
        <f t="shared" si="172"/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f t="shared" si="173"/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f>SUM(AU126:AX126)</f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</row>
    <row r="127" spans="1:55">
      <c r="A127" s="3" t="s">
        <v>196</v>
      </c>
      <c r="B127" s="54" t="s">
        <v>162</v>
      </c>
      <c r="C127" s="75" t="s">
        <v>163</v>
      </c>
      <c r="D127" s="1" t="s">
        <v>124</v>
      </c>
      <c r="E127" s="1">
        <f t="shared" si="170"/>
        <v>0.362065992</v>
      </c>
      <c r="F127" s="1">
        <f t="shared" si="170"/>
        <v>0</v>
      </c>
      <c r="G127" s="1">
        <f t="shared" si="170"/>
        <v>0</v>
      </c>
      <c r="H127" s="1">
        <f t="shared" si="170"/>
        <v>0</v>
      </c>
      <c r="I127" s="1">
        <f t="shared" si="170"/>
        <v>0.362065992</v>
      </c>
      <c r="J127" s="5">
        <f t="shared" si="174"/>
        <v>0.181032996</v>
      </c>
      <c r="K127" s="1">
        <v>0</v>
      </c>
      <c r="L127" s="1">
        <v>0</v>
      </c>
      <c r="M127" s="1">
        <v>0</v>
      </c>
      <c r="N127" s="1">
        <f>0.15086083*1.2</f>
        <v>0.181032996</v>
      </c>
      <c r="O127" s="1">
        <f t="shared" si="175"/>
        <v>0.181032996</v>
      </c>
      <c r="P127" s="1">
        <v>0</v>
      </c>
      <c r="Q127" s="1">
        <v>0</v>
      </c>
      <c r="R127" s="1">
        <v>0</v>
      </c>
      <c r="S127" s="1">
        <v>0.181032996</v>
      </c>
      <c r="T127" s="1">
        <f t="shared" si="176"/>
        <v>0</v>
      </c>
      <c r="U127" s="1">
        <v>0</v>
      </c>
      <c r="V127" s="1">
        <v>0</v>
      </c>
      <c r="W127" s="1">
        <v>0</v>
      </c>
      <c r="X127" s="1">
        <v>0</v>
      </c>
      <c r="Y127" s="1">
        <f t="shared" si="177"/>
        <v>0</v>
      </c>
      <c r="Z127" s="1">
        <v>0</v>
      </c>
      <c r="AA127" s="1">
        <v>0</v>
      </c>
      <c r="AB127" s="1">
        <v>0</v>
      </c>
      <c r="AC127" s="1">
        <v>0</v>
      </c>
      <c r="AD127" s="1" t="s">
        <v>124</v>
      </c>
      <c r="AE127" s="1">
        <f t="shared" si="171"/>
        <v>0</v>
      </c>
      <c r="AF127" s="1">
        <f t="shared" si="171"/>
        <v>0</v>
      </c>
      <c r="AG127" s="1">
        <f t="shared" si="171"/>
        <v>0</v>
      </c>
      <c r="AH127" s="1">
        <f t="shared" si="171"/>
        <v>0</v>
      </c>
      <c r="AI127" s="1">
        <f t="shared" si="171"/>
        <v>0</v>
      </c>
      <c r="AJ127" s="1">
        <f>SUM(AK127:AN127)</f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f t="shared" si="173"/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</row>
    <row r="128" spans="1:55">
      <c r="A128" s="3" t="s">
        <v>327</v>
      </c>
      <c r="B128" s="88" t="s">
        <v>328</v>
      </c>
      <c r="C128" s="89" t="s">
        <v>329</v>
      </c>
      <c r="D128" s="1" t="s">
        <v>124</v>
      </c>
      <c r="E128" s="1">
        <f t="shared" ref="E128" si="178">J128+O128+T128+Y128</f>
        <v>0.32</v>
      </c>
      <c r="F128" s="1">
        <f t="shared" ref="F128" si="179">K128+P128+U128+Z128</f>
        <v>0</v>
      </c>
      <c r="G128" s="1">
        <f t="shared" ref="G128" si="180">L128+Q128+V128+AA128</f>
        <v>0</v>
      </c>
      <c r="H128" s="1">
        <f t="shared" ref="H128" si="181">M128+R128+W128+AB128</f>
        <v>0</v>
      </c>
      <c r="I128" s="1">
        <f t="shared" ref="I128" si="182">N128+S128+X128+AC128</f>
        <v>0.32</v>
      </c>
      <c r="J128" s="5">
        <f t="shared" si="174"/>
        <v>0.32</v>
      </c>
      <c r="K128" s="1">
        <v>0</v>
      </c>
      <c r="L128" s="1">
        <v>0</v>
      </c>
      <c r="M128" s="1">
        <v>0</v>
      </c>
      <c r="N128" s="1">
        <v>0.32</v>
      </c>
      <c r="O128" s="1">
        <f t="shared" si="175"/>
        <v>0</v>
      </c>
      <c r="P128" s="1">
        <v>0</v>
      </c>
      <c r="Q128" s="1">
        <v>0</v>
      </c>
      <c r="R128" s="1">
        <v>0</v>
      </c>
      <c r="S128" s="1">
        <v>0</v>
      </c>
      <c r="T128" s="1">
        <f t="shared" si="176"/>
        <v>0</v>
      </c>
      <c r="U128" s="1">
        <v>0</v>
      </c>
      <c r="V128" s="1">
        <v>0</v>
      </c>
      <c r="W128" s="1">
        <v>0</v>
      </c>
      <c r="X128" s="1">
        <v>0</v>
      </c>
      <c r="Y128" s="1">
        <f t="shared" ref="Y128" si="183">SUM(Z128:AC128)</f>
        <v>0</v>
      </c>
      <c r="Z128" s="1">
        <v>0</v>
      </c>
      <c r="AA128" s="1">
        <v>0</v>
      </c>
      <c r="AB128" s="1">
        <v>0</v>
      </c>
      <c r="AC128" s="1">
        <v>0</v>
      </c>
      <c r="AD128" s="1" t="s">
        <v>124</v>
      </c>
      <c r="AE128" s="1">
        <f t="shared" ref="AE128" si="184">AJ128+AO128+AT128+AY128</f>
        <v>0.26333299999999998</v>
      </c>
      <c r="AF128" s="1">
        <f t="shared" ref="AF128" si="185">AK128+AP128+AU128+AZ128</f>
        <v>0</v>
      </c>
      <c r="AG128" s="1">
        <f t="shared" ref="AG128" si="186">AL128+AQ128+AV128+BA128</f>
        <v>0</v>
      </c>
      <c r="AH128" s="1">
        <f t="shared" ref="AH128" si="187">AM128+AR128+AW128+BB128</f>
        <v>0</v>
      </c>
      <c r="AI128" s="1">
        <f t="shared" ref="AI128" si="188">AN128+AS128+AX128+BC128</f>
        <v>0.26333299999999998</v>
      </c>
      <c r="AJ128" s="1">
        <f>SUM(AK128:AN128)</f>
        <v>0.26333299999999998</v>
      </c>
      <c r="AK128" s="1">
        <v>0</v>
      </c>
      <c r="AL128" s="1">
        <v>0</v>
      </c>
      <c r="AM128" s="1">
        <v>0</v>
      </c>
      <c r="AN128" s="1">
        <v>0.26333299999999998</v>
      </c>
      <c r="AO128" s="1">
        <f t="shared" si="173"/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</row>
    <row r="129" spans="1:55">
      <c r="A129" s="3" t="s">
        <v>372</v>
      </c>
      <c r="B129" s="90" t="s">
        <v>373</v>
      </c>
      <c r="C129" s="90" t="s">
        <v>374</v>
      </c>
      <c r="D129" s="1" t="s">
        <v>124</v>
      </c>
      <c r="E129" s="1">
        <f t="shared" ref="E129:E133" si="189">J129+O129+T129+Y129</f>
        <v>7.1521331999999993E-2</v>
      </c>
      <c r="F129" s="1">
        <f t="shared" ref="F129:F133" si="190">K129+P129+U129+Z129</f>
        <v>0</v>
      </c>
      <c r="G129" s="1">
        <f t="shared" ref="G129:G133" si="191">L129+Q129+V129+AA129</f>
        <v>0</v>
      </c>
      <c r="H129" s="1">
        <f t="shared" ref="H129:H133" si="192">M129+R129+W129+AB129</f>
        <v>0</v>
      </c>
      <c r="I129" s="1">
        <f t="shared" ref="I129:I133" si="193">N129+S129+X129+AC129</f>
        <v>7.1521331999999993E-2</v>
      </c>
      <c r="J129" s="5">
        <f t="shared" ref="J129:J133" si="194">SUM(K129:N129)</f>
        <v>0</v>
      </c>
      <c r="K129" s="1">
        <v>0</v>
      </c>
      <c r="L129" s="1">
        <v>0</v>
      </c>
      <c r="M129" s="1">
        <v>0</v>
      </c>
      <c r="N129" s="1">
        <v>0</v>
      </c>
      <c r="O129" s="1">
        <f t="shared" ref="O129:O133" si="195">SUM(P129:S129)</f>
        <v>7.1521331999999993E-2</v>
      </c>
      <c r="P129" s="1">
        <v>0</v>
      </c>
      <c r="Q129" s="1">
        <v>0</v>
      </c>
      <c r="R129" s="1">
        <v>0</v>
      </c>
      <c r="S129" s="1">
        <v>7.1521331999999993E-2</v>
      </c>
      <c r="T129" s="1">
        <f t="shared" ref="T129:T133" si="196">SUM(U129:X129)</f>
        <v>0</v>
      </c>
      <c r="U129" s="1">
        <v>0</v>
      </c>
      <c r="V129" s="1">
        <v>0</v>
      </c>
      <c r="W129" s="1">
        <v>0</v>
      </c>
      <c r="X129" s="1">
        <v>0</v>
      </c>
      <c r="Y129" s="1">
        <f t="shared" ref="Y129:Y133" si="197">SUM(Z129:AC129)</f>
        <v>0</v>
      </c>
      <c r="Z129" s="1">
        <v>0</v>
      </c>
      <c r="AA129" s="1">
        <v>0</v>
      </c>
      <c r="AB129" s="1">
        <v>0</v>
      </c>
      <c r="AC129" s="1">
        <v>0</v>
      </c>
      <c r="AD129" s="1" t="s">
        <v>124</v>
      </c>
      <c r="AE129" s="1">
        <f t="shared" ref="AE129:AE133" si="198">AJ129+AO129+AT129+AY129</f>
        <v>1.0295833299999999</v>
      </c>
      <c r="AF129" s="1">
        <f t="shared" ref="AF129:AF133" si="199">AK129+AP129+AU129+AZ129</f>
        <v>0</v>
      </c>
      <c r="AG129" s="1">
        <f t="shared" ref="AG129:AG133" si="200">AL129+AQ129+AV129+BA129</f>
        <v>0</v>
      </c>
      <c r="AH129" s="1">
        <f t="shared" ref="AH129:AH133" si="201">AM129+AR129+AW129+BB129</f>
        <v>0</v>
      </c>
      <c r="AI129" s="1">
        <f t="shared" ref="AI129:AI133" si="202">AN129+AS129+AX129+BC129</f>
        <v>1.0295833299999999</v>
      </c>
      <c r="AJ129" s="1">
        <f t="shared" ref="AJ129:AJ133" si="203">SUM(AK129:AN129)</f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f>SUM(AP129:AS129)</f>
        <v>1.0295833299999999</v>
      </c>
      <c r="AP129" s="1">
        <v>0</v>
      </c>
      <c r="AQ129" s="1">
        <v>0</v>
      </c>
      <c r="AR129" s="1">
        <v>0</v>
      </c>
      <c r="AS129" s="1">
        <v>1.0295833299999999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</row>
    <row r="130" spans="1:55">
      <c r="A130" s="3" t="s">
        <v>375</v>
      </c>
      <c r="B130" s="90" t="s">
        <v>373</v>
      </c>
      <c r="C130" s="90" t="s">
        <v>376</v>
      </c>
      <c r="D130" s="1" t="s">
        <v>124</v>
      </c>
      <c r="E130" s="1">
        <f t="shared" si="189"/>
        <v>7.1521331999999993E-2</v>
      </c>
      <c r="F130" s="1">
        <f t="shared" si="190"/>
        <v>0</v>
      </c>
      <c r="G130" s="1">
        <f t="shared" si="191"/>
        <v>0</v>
      </c>
      <c r="H130" s="1">
        <f t="shared" si="192"/>
        <v>0</v>
      </c>
      <c r="I130" s="1">
        <f t="shared" si="193"/>
        <v>7.1521331999999993E-2</v>
      </c>
      <c r="J130" s="5">
        <f t="shared" si="194"/>
        <v>0</v>
      </c>
      <c r="K130" s="1">
        <v>0</v>
      </c>
      <c r="L130" s="1">
        <v>0</v>
      </c>
      <c r="M130" s="1">
        <v>0</v>
      </c>
      <c r="N130" s="1">
        <v>0</v>
      </c>
      <c r="O130" s="1">
        <f t="shared" si="195"/>
        <v>7.1521331999999993E-2</v>
      </c>
      <c r="P130" s="1">
        <v>0</v>
      </c>
      <c r="Q130" s="1">
        <v>0</v>
      </c>
      <c r="R130" s="1">
        <v>0</v>
      </c>
      <c r="S130" s="1">
        <v>7.1521331999999993E-2</v>
      </c>
      <c r="T130" s="1">
        <f t="shared" si="196"/>
        <v>0</v>
      </c>
      <c r="U130" s="1">
        <v>0</v>
      </c>
      <c r="V130" s="1">
        <v>0</v>
      </c>
      <c r="W130" s="1">
        <v>0</v>
      </c>
      <c r="X130" s="1">
        <v>0</v>
      </c>
      <c r="Y130" s="1">
        <f t="shared" si="197"/>
        <v>0</v>
      </c>
      <c r="Z130" s="1">
        <v>0</v>
      </c>
      <c r="AA130" s="1">
        <v>0</v>
      </c>
      <c r="AB130" s="1">
        <v>0</v>
      </c>
      <c r="AC130" s="1">
        <v>0</v>
      </c>
      <c r="AD130" s="1" t="s">
        <v>124</v>
      </c>
      <c r="AE130" s="1">
        <f t="shared" si="198"/>
        <v>1.0295833299999999</v>
      </c>
      <c r="AF130" s="1">
        <f t="shared" si="199"/>
        <v>0</v>
      </c>
      <c r="AG130" s="1">
        <f t="shared" si="200"/>
        <v>0</v>
      </c>
      <c r="AH130" s="1">
        <f t="shared" si="201"/>
        <v>0</v>
      </c>
      <c r="AI130" s="1">
        <f t="shared" si="202"/>
        <v>1.0295833299999999</v>
      </c>
      <c r="AJ130" s="1">
        <f t="shared" si="203"/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f t="shared" ref="AO130:AO133" si="204">SUM(AP130:AS130)</f>
        <v>1.0295833299999999</v>
      </c>
      <c r="AP130" s="1">
        <v>0</v>
      </c>
      <c r="AQ130" s="1">
        <v>0</v>
      </c>
      <c r="AR130" s="1">
        <v>0</v>
      </c>
      <c r="AS130" s="1">
        <v>1.0295833299999999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</row>
    <row r="131" spans="1:55">
      <c r="A131" s="3" t="s">
        <v>377</v>
      </c>
      <c r="B131" s="90" t="s">
        <v>373</v>
      </c>
      <c r="C131" s="90" t="s">
        <v>378</v>
      </c>
      <c r="D131" s="1" t="s">
        <v>124</v>
      </c>
      <c r="E131" s="1">
        <f t="shared" si="189"/>
        <v>7.1521331999999993E-2</v>
      </c>
      <c r="F131" s="1">
        <f t="shared" si="190"/>
        <v>0</v>
      </c>
      <c r="G131" s="1">
        <f t="shared" si="191"/>
        <v>0</v>
      </c>
      <c r="H131" s="1">
        <f t="shared" si="192"/>
        <v>0</v>
      </c>
      <c r="I131" s="1">
        <f t="shared" si="193"/>
        <v>7.1521331999999993E-2</v>
      </c>
      <c r="J131" s="5">
        <f t="shared" si="194"/>
        <v>0</v>
      </c>
      <c r="K131" s="1">
        <v>0</v>
      </c>
      <c r="L131" s="1">
        <v>0</v>
      </c>
      <c r="M131" s="1">
        <v>0</v>
      </c>
      <c r="N131" s="1">
        <v>0</v>
      </c>
      <c r="O131" s="1">
        <f t="shared" si="195"/>
        <v>7.1521331999999993E-2</v>
      </c>
      <c r="P131" s="1">
        <v>0</v>
      </c>
      <c r="Q131" s="1">
        <v>0</v>
      </c>
      <c r="R131" s="1">
        <v>0</v>
      </c>
      <c r="S131" s="1">
        <v>7.1521331999999993E-2</v>
      </c>
      <c r="T131" s="1">
        <f t="shared" si="196"/>
        <v>0</v>
      </c>
      <c r="U131" s="1">
        <v>0</v>
      </c>
      <c r="V131" s="1">
        <v>0</v>
      </c>
      <c r="W131" s="1">
        <v>0</v>
      </c>
      <c r="X131" s="1">
        <v>0</v>
      </c>
      <c r="Y131" s="1">
        <f t="shared" si="197"/>
        <v>0</v>
      </c>
      <c r="Z131" s="1">
        <v>0</v>
      </c>
      <c r="AA131" s="1">
        <v>0</v>
      </c>
      <c r="AB131" s="1">
        <v>0</v>
      </c>
      <c r="AC131" s="1">
        <v>0</v>
      </c>
      <c r="AD131" s="1" t="s">
        <v>124</v>
      </c>
      <c r="AE131" s="1">
        <f t="shared" si="198"/>
        <v>1.0295833299999999</v>
      </c>
      <c r="AF131" s="1">
        <f t="shared" si="199"/>
        <v>0</v>
      </c>
      <c r="AG131" s="1">
        <f t="shared" si="200"/>
        <v>0</v>
      </c>
      <c r="AH131" s="1">
        <f t="shared" si="201"/>
        <v>0</v>
      </c>
      <c r="AI131" s="1">
        <f t="shared" si="202"/>
        <v>1.0295833299999999</v>
      </c>
      <c r="AJ131" s="1">
        <f t="shared" si="203"/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f t="shared" si="204"/>
        <v>1.0295833299999999</v>
      </c>
      <c r="AP131" s="1">
        <v>0</v>
      </c>
      <c r="AQ131" s="1">
        <v>0</v>
      </c>
      <c r="AR131" s="1">
        <v>0</v>
      </c>
      <c r="AS131" s="1">
        <v>1.0295833299999999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</row>
    <row r="132" spans="1:55">
      <c r="A132" s="3" t="s">
        <v>379</v>
      </c>
      <c r="B132" s="90" t="s">
        <v>373</v>
      </c>
      <c r="C132" s="90" t="s">
        <v>380</v>
      </c>
      <c r="D132" s="1" t="s">
        <v>124</v>
      </c>
      <c r="E132" s="1">
        <f t="shared" si="189"/>
        <v>7.1521331999999993E-2</v>
      </c>
      <c r="F132" s="1">
        <f t="shared" si="190"/>
        <v>0</v>
      </c>
      <c r="G132" s="1">
        <f t="shared" si="191"/>
        <v>0</v>
      </c>
      <c r="H132" s="1">
        <f t="shared" si="192"/>
        <v>0</v>
      </c>
      <c r="I132" s="1">
        <f t="shared" si="193"/>
        <v>7.1521331999999993E-2</v>
      </c>
      <c r="J132" s="5">
        <f t="shared" si="194"/>
        <v>0</v>
      </c>
      <c r="K132" s="1">
        <v>0</v>
      </c>
      <c r="L132" s="1">
        <v>0</v>
      </c>
      <c r="M132" s="1">
        <v>0</v>
      </c>
      <c r="N132" s="1">
        <v>0</v>
      </c>
      <c r="O132" s="1">
        <f t="shared" si="195"/>
        <v>7.1521331999999993E-2</v>
      </c>
      <c r="P132" s="1">
        <v>0</v>
      </c>
      <c r="Q132" s="1">
        <v>0</v>
      </c>
      <c r="R132" s="1">
        <v>0</v>
      </c>
      <c r="S132" s="1">
        <v>7.1521331999999993E-2</v>
      </c>
      <c r="T132" s="1">
        <f t="shared" si="196"/>
        <v>0</v>
      </c>
      <c r="U132" s="1">
        <v>0</v>
      </c>
      <c r="V132" s="1">
        <v>0</v>
      </c>
      <c r="W132" s="1">
        <v>0</v>
      </c>
      <c r="X132" s="1">
        <v>0</v>
      </c>
      <c r="Y132" s="1">
        <f t="shared" si="197"/>
        <v>0</v>
      </c>
      <c r="Z132" s="1">
        <v>0</v>
      </c>
      <c r="AA132" s="1">
        <v>0</v>
      </c>
      <c r="AB132" s="1">
        <v>0</v>
      </c>
      <c r="AC132" s="1">
        <v>0</v>
      </c>
      <c r="AD132" s="1" t="s">
        <v>124</v>
      </c>
      <c r="AE132" s="1">
        <f t="shared" si="198"/>
        <v>1.0295833299999999</v>
      </c>
      <c r="AF132" s="1">
        <f t="shared" si="199"/>
        <v>0</v>
      </c>
      <c r="AG132" s="1">
        <f t="shared" si="200"/>
        <v>0</v>
      </c>
      <c r="AH132" s="1">
        <f t="shared" si="201"/>
        <v>0</v>
      </c>
      <c r="AI132" s="1">
        <f t="shared" si="202"/>
        <v>1.0295833299999999</v>
      </c>
      <c r="AJ132" s="1">
        <f t="shared" si="203"/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f t="shared" si="204"/>
        <v>1.0295833299999999</v>
      </c>
      <c r="AP132" s="1">
        <v>0</v>
      </c>
      <c r="AQ132" s="1">
        <v>0</v>
      </c>
      <c r="AR132" s="1">
        <v>0</v>
      </c>
      <c r="AS132" s="1">
        <v>1.0295833299999999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</row>
    <row r="133" spans="1:55">
      <c r="A133" s="3" t="s">
        <v>381</v>
      </c>
      <c r="B133" s="67" t="s">
        <v>382</v>
      </c>
      <c r="C133" s="68" t="s">
        <v>383</v>
      </c>
      <c r="D133" s="1" t="s">
        <v>124</v>
      </c>
      <c r="E133" s="1">
        <f t="shared" si="189"/>
        <v>1.249491216</v>
      </c>
      <c r="F133" s="1">
        <f t="shared" si="190"/>
        <v>0</v>
      </c>
      <c r="G133" s="1">
        <f t="shared" si="191"/>
        <v>0</v>
      </c>
      <c r="H133" s="1">
        <f t="shared" si="192"/>
        <v>0</v>
      </c>
      <c r="I133" s="1">
        <f t="shared" si="193"/>
        <v>1.249491216</v>
      </c>
      <c r="J133" s="5">
        <f t="shared" si="194"/>
        <v>0</v>
      </c>
      <c r="K133" s="1">
        <v>0</v>
      </c>
      <c r="L133" s="1">
        <v>0</v>
      </c>
      <c r="M133" s="1">
        <v>0</v>
      </c>
      <c r="N133" s="1">
        <v>0</v>
      </c>
      <c r="O133" s="1">
        <f t="shared" si="195"/>
        <v>1.249491216</v>
      </c>
      <c r="P133" s="1">
        <v>0</v>
      </c>
      <c r="Q133" s="1">
        <v>0</v>
      </c>
      <c r="R133" s="1">
        <v>0</v>
      </c>
      <c r="S133" s="1">
        <v>1.249491216</v>
      </c>
      <c r="T133" s="1">
        <f t="shared" si="196"/>
        <v>0</v>
      </c>
      <c r="U133" s="1">
        <v>0</v>
      </c>
      <c r="V133" s="1">
        <v>0</v>
      </c>
      <c r="W133" s="1">
        <v>0</v>
      </c>
      <c r="X133" s="1">
        <v>0</v>
      </c>
      <c r="Y133" s="1">
        <f t="shared" si="197"/>
        <v>0</v>
      </c>
      <c r="Z133" s="1">
        <v>0</v>
      </c>
      <c r="AA133" s="1">
        <v>0</v>
      </c>
      <c r="AB133" s="1">
        <v>0</v>
      </c>
      <c r="AC133" s="1">
        <v>0</v>
      </c>
      <c r="AD133" s="1" t="s">
        <v>124</v>
      </c>
      <c r="AE133" s="1">
        <f t="shared" si="198"/>
        <v>0</v>
      </c>
      <c r="AF133" s="1">
        <f t="shared" si="199"/>
        <v>0</v>
      </c>
      <c r="AG133" s="1">
        <f t="shared" si="200"/>
        <v>0</v>
      </c>
      <c r="AH133" s="1">
        <f t="shared" si="201"/>
        <v>0</v>
      </c>
      <c r="AI133" s="1">
        <f t="shared" si="202"/>
        <v>0</v>
      </c>
      <c r="AJ133" s="1">
        <f t="shared" si="203"/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f t="shared" si="204"/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</row>
  </sheetData>
  <mergeCells count="27">
    <mergeCell ref="AY16:BC16"/>
    <mergeCell ref="AD16:AD17"/>
    <mergeCell ref="AE16:AI16"/>
    <mergeCell ref="AJ16:AN16"/>
    <mergeCell ref="AO16:AS16"/>
    <mergeCell ref="AT16:AX16"/>
    <mergeCell ref="D16:D17"/>
    <mergeCell ref="E16:I16"/>
    <mergeCell ref="J16:N16"/>
    <mergeCell ref="O16:S16"/>
    <mergeCell ref="T16:X16"/>
    <mergeCell ref="AT2:BC2"/>
    <mergeCell ref="AE15:BC15"/>
    <mergeCell ref="A3:BC3"/>
    <mergeCell ref="V4:W4"/>
    <mergeCell ref="X4:Y4"/>
    <mergeCell ref="Z4:AA4"/>
    <mergeCell ref="W7:AK7"/>
    <mergeCell ref="Z9:AA9"/>
    <mergeCell ref="Y11:AM11"/>
    <mergeCell ref="A14:A17"/>
    <mergeCell ref="B14:B17"/>
    <mergeCell ref="C14:C17"/>
    <mergeCell ref="D14:AC14"/>
    <mergeCell ref="AD14:BC14"/>
    <mergeCell ref="E15:AC15"/>
    <mergeCell ref="Y16:AC16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26 B105:B110">
      <formula1>900</formula1>
    </dataValidation>
  </dataValidations>
  <pageMargins left="0" right="0" top="0" bottom="0" header="0.31496062992125984" footer="0.31496062992125984"/>
  <pageSetup paperSize="8" scale="58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Свиклан</dc:creator>
  <cp:lastModifiedBy>Свиклан</cp:lastModifiedBy>
  <cp:lastPrinted>2024-08-09T08:32:42Z</cp:lastPrinted>
  <dcterms:created xsi:type="dcterms:W3CDTF">2019-04-11T13:10:52Z</dcterms:created>
  <dcterms:modified xsi:type="dcterms:W3CDTF">2024-08-12T09:18:23Z</dcterms:modified>
</cp:coreProperties>
</file>