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 ТЭК\2024г\ЕЖЕКВАРТАЛЬНЫЙ ОТЧЕТ ЗА 2024г (по 320)\2_ОТЧЕТ ЗА 1 ПОЛУГОДИЕ 2024г\"/>
    </mc:Choice>
  </mc:AlternateContent>
  <bookViews>
    <workbookView xWindow="0" yWindow="0" windowWidth="19200" windowHeight="6765"/>
  </bookViews>
  <sheets>
    <sheet name="Лист1" sheetId="1" r:id="rId1"/>
  </sheets>
  <definedNames>
    <definedName name="_xlnm.Print_Titles" localSheetId="0">Лист1!$15:$18</definedName>
  </definedNames>
  <calcPr calcId="152511"/>
</workbook>
</file>

<file path=xl/calcChain.xml><?xml version="1.0" encoding="utf-8"?>
<calcChain xmlns="http://schemas.openxmlformats.org/spreadsheetml/2006/main">
  <c r="O41" i="1" l="1"/>
  <c r="P41" i="1"/>
  <c r="Q41" i="1"/>
  <c r="E123" i="1"/>
  <c r="F123" i="1"/>
  <c r="G123" i="1"/>
  <c r="H123" i="1"/>
  <c r="I123" i="1"/>
  <c r="J123" i="1"/>
  <c r="K123" i="1"/>
  <c r="L123" i="1"/>
  <c r="M123" i="1"/>
  <c r="N123" i="1"/>
  <c r="O123" i="1"/>
  <c r="P123" i="1"/>
  <c r="Q123" i="1"/>
  <c r="R123" i="1"/>
  <c r="S123" i="1"/>
  <c r="T123" i="1"/>
  <c r="U123" i="1"/>
  <c r="V123" i="1"/>
  <c r="W123" i="1"/>
  <c r="X123" i="1"/>
  <c r="Y123" i="1"/>
  <c r="Z123" i="1"/>
  <c r="AA123" i="1"/>
  <c r="AB123" i="1"/>
  <c r="AC123" i="1"/>
  <c r="AD123" i="1"/>
  <c r="AE123" i="1"/>
  <c r="AF123" i="1"/>
  <c r="AG123" i="1"/>
  <c r="AH123" i="1"/>
  <c r="AI123" i="1"/>
  <c r="D123" i="1"/>
  <c r="E34" i="1"/>
  <c r="F34" i="1"/>
  <c r="G34" i="1"/>
  <c r="H34" i="1"/>
  <c r="I34" i="1"/>
  <c r="J34" i="1"/>
  <c r="K34" i="1"/>
  <c r="L34" i="1"/>
  <c r="M34" i="1"/>
  <c r="N34" i="1"/>
  <c r="O34" i="1"/>
  <c r="P34" i="1"/>
  <c r="Q34" i="1"/>
  <c r="R34" i="1"/>
  <c r="S34" i="1"/>
  <c r="T34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D34" i="1"/>
  <c r="AI96" i="1" l="1"/>
  <c r="AH96" i="1"/>
  <c r="AG96" i="1"/>
  <c r="AF96" i="1"/>
  <c r="AE96" i="1"/>
  <c r="AD96" i="1"/>
  <c r="AC96" i="1"/>
  <c r="AB96" i="1"/>
  <c r="AA96" i="1"/>
  <c r="Z96" i="1"/>
  <c r="Y96" i="1"/>
  <c r="X96" i="1"/>
  <c r="W96" i="1"/>
  <c r="V96" i="1"/>
  <c r="U96" i="1"/>
  <c r="T96" i="1"/>
  <c r="S96" i="1"/>
  <c r="R96" i="1"/>
  <c r="Q96" i="1"/>
  <c r="P96" i="1"/>
  <c r="O96" i="1"/>
  <c r="N96" i="1"/>
  <c r="M96" i="1"/>
  <c r="L96" i="1"/>
  <c r="K96" i="1"/>
  <c r="J96" i="1"/>
  <c r="I96" i="1"/>
  <c r="H96" i="1"/>
  <c r="G96" i="1"/>
  <c r="F96" i="1"/>
  <c r="E96" i="1"/>
  <c r="D96" i="1"/>
  <c r="AI93" i="1"/>
  <c r="AH93" i="1"/>
  <c r="AG93" i="1"/>
  <c r="AF93" i="1"/>
  <c r="AE93" i="1"/>
  <c r="AD93" i="1"/>
  <c r="AC93" i="1"/>
  <c r="AB93" i="1"/>
  <c r="AA93" i="1"/>
  <c r="Z93" i="1"/>
  <c r="Y93" i="1"/>
  <c r="X93" i="1"/>
  <c r="W93" i="1"/>
  <c r="V93" i="1"/>
  <c r="U93" i="1"/>
  <c r="T93" i="1"/>
  <c r="S93" i="1"/>
  <c r="R93" i="1"/>
  <c r="Q93" i="1"/>
  <c r="P93" i="1"/>
  <c r="O93" i="1"/>
  <c r="N93" i="1"/>
  <c r="M93" i="1"/>
  <c r="L93" i="1"/>
  <c r="K93" i="1"/>
  <c r="J93" i="1"/>
  <c r="I93" i="1"/>
  <c r="H93" i="1"/>
  <c r="G93" i="1"/>
  <c r="F93" i="1"/>
  <c r="E93" i="1"/>
  <c r="D93" i="1"/>
  <c r="AI91" i="1"/>
  <c r="AH91" i="1"/>
  <c r="AG91" i="1"/>
  <c r="AF91" i="1"/>
  <c r="AE91" i="1"/>
  <c r="AD91" i="1"/>
  <c r="AC91" i="1"/>
  <c r="AC90" i="1" s="1"/>
  <c r="AB91" i="1"/>
  <c r="AB90" i="1" s="1"/>
  <c r="AA91" i="1"/>
  <c r="Z91" i="1"/>
  <c r="Y91" i="1"/>
  <c r="Y90" i="1" s="1"/>
  <c r="X91" i="1"/>
  <c r="X90" i="1" s="1"/>
  <c r="W91" i="1"/>
  <c r="V91" i="1"/>
  <c r="U91" i="1"/>
  <c r="T91" i="1"/>
  <c r="T90" i="1" s="1"/>
  <c r="S91" i="1"/>
  <c r="R91" i="1"/>
  <c r="Q91" i="1"/>
  <c r="P91" i="1"/>
  <c r="P90" i="1" s="1"/>
  <c r="O91" i="1"/>
  <c r="N91" i="1"/>
  <c r="N90" i="1" s="1"/>
  <c r="M91" i="1"/>
  <c r="M90" i="1" s="1"/>
  <c r="L91" i="1"/>
  <c r="L90" i="1" s="1"/>
  <c r="K91" i="1"/>
  <c r="J91" i="1"/>
  <c r="I91" i="1"/>
  <c r="I90" i="1" s="1"/>
  <c r="H91" i="1"/>
  <c r="H90" i="1" s="1"/>
  <c r="G91" i="1"/>
  <c r="F91" i="1"/>
  <c r="E91" i="1"/>
  <c r="D91" i="1"/>
  <c r="D90" i="1" s="1"/>
  <c r="AI90" i="1"/>
  <c r="AH90" i="1"/>
  <c r="AG90" i="1"/>
  <c r="AF90" i="1"/>
  <c r="AE90" i="1"/>
  <c r="AD90" i="1"/>
  <c r="AA90" i="1"/>
  <c r="Z90" i="1"/>
  <c r="W90" i="1"/>
  <c r="V90" i="1"/>
  <c r="U90" i="1"/>
  <c r="S90" i="1"/>
  <c r="R90" i="1"/>
  <c r="Q90" i="1"/>
  <c r="O90" i="1"/>
  <c r="K90" i="1"/>
  <c r="J90" i="1"/>
  <c r="G90" i="1"/>
  <c r="F90" i="1"/>
  <c r="E90" i="1"/>
  <c r="AI41" i="1"/>
  <c r="AH41" i="1"/>
  <c r="AG41" i="1"/>
  <c r="AF41" i="1"/>
  <c r="AE41" i="1"/>
  <c r="AD41" i="1"/>
  <c r="AC41" i="1"/>
  <c r="AB41" i="1"/>
  <c r="AA41" i="1"/>
  <c r="Z41" i="1"/>
  <c r="Y41" i="1"/>
  <c r="Y40" i="1" s="1"/>
  <c r="X41" i="1"/>
  <c r="X40" i="1" s="1"/>
  <c r="W41" i="1"/>
  <c r="W40" i="1" s="1"/>
  <c r="V41" i="1"/>
  <c r="V40" i="1" s="1"/>
  <c r="U41" i="1"/>
  <c r="U40" i="1" s="1"/>
  <c r="T41" i="1"/>
  <c r="T40" i="1" s="1"/>
  <c r="S41" i="1"/>
  <c r="S40" i="1" s="1"/>
  <c r="R41" i="1"/>
  <c r="Q40" i="1"/>
  <c r="P40" i="1"/>
  <c r="O40" i="1"/>
  <c r="N41" i="1"/>
  <c r="N40" i="1" s="1"/>
  <c r="M41" i="1"/>
  <c r="M40" i="1" s="1"/>
  <c r="L41" i="1"/>
  <c r="L40" i="1" s="1"/>
  <c r="K41" i="1"/>
  <c r="K40" i="1" s="1"/>
  <c r="J41" i="1"/>
  <c r="J40" i="1" s="1"/>
  <c r="I41" i="1"/>
  <c r="I40" i="1" s="1"/>
  <c r="H41" i="1"/>
  <c r="H40" i="1" s="1"/>
  <c r="G41" i="1"/>
  <c r="G40" i="1" s="1"/>
  <c r="F41" i="1"/>
  <c r="E41" i="1"/>
  <c r="E40" i="1" s="1"/>
  <c r="D41" i="1"/>
  <c r="D40" i="1" s="1"/>
  <c r="AI40" i="1"/>
  <c r="AH40" i="1"/>
  <c r="AG40" i="1"/>
  <c r="AF40" i="1"/>
  <c r="AE40" i="1"/>
  <c r="AD40" i="1"/>
  <c r="AC40" i="1"/>
  <c r="AB40" i="1"/>
  <c r="AA40" i="1"/>
  <c r="Z40" i="1"/>
  <c r="R40" i="1"/>
  <c r="F40" i="1"/>
  <c r="AI33" i="1"/>
  <c r="AH33" i="1"/>
  <c r="AH32" i="1" s="1"/>
  <c r="AG33" i="1"/>
  <c r="AF33" i="1"/>
  <c r="AE33" i="1"/>
  <c r="AD33" i="1"/>
  <c r="AD32" i="1" s="1"/>
  <c r="AC33" i="1"/>
  <c r="AB33" i="1"/>
  <c r="AA33" i="1"/>
  <c r="Z33" i="1"/>
  <c r="Z32" i="1" s="1"/>
  <c r="Y33" i="1"/>
  <c r="X33" i="1"/>
  <c r="W33" i="1"/>
  <c r="V33" i="1"/>
  <c r="U33" i="1"/>
  <c r="T33" i="1"/>
  <c r="S33" i="1"/>
  <c r="R33" i="1"/>
  <c r="Q33" i="1"/>
  <c r="P33" i="1"/>
  <c r="O33" i="1"/>
  <c r="N33" i="1"/>
  <c r="M33" i="1"/>
  <c r="L33" i="1"/>
  <c r="K33" i="1"/>
  <c r="J33" i="1"/>
  <c r="I33" i="1"/>
  <c r="H33" i="1"/>
  <c r="G33" i="1"/>
  <c r="F33" i="1"/>
  <c r="F32" i="1" s="1"/>
  <c r="E33" i="1"/>
  <c r="D33" i="1"/>
  <c r="AI26" i="1"/>
  <c r="AH26" i="1"/>
  <c r="AG26" i="1"/>
  <c r="AG23" i="1" s="1"/>
  <c r="AG22" i="1" s="1"/>
  <c r="AF26" i="1"/>
  <c r="AF23" i="1" s="1"/>
  <c r="AF22" i="1" s="1"/>
  <c r="AE26" i="1"/>
  <c r="AE23" i="1" s="1"/>
  <c r="AE22" i="1" s="1"/>
  <c r="AD26" i="1"/>
  <c r="AD23" i="1" s="1"/>
  <c r="AD22" i="1" s="1"/>
  <c r="AC26" i="1"/>
  <c r="AC23" i="1" s="1"/>
  <c r="AC22" i="1" s="1"/>
  <c r="AB26" i="1"/>
  <c r="AB23" i="1" s="1"/>
  <c r="AB22" i="1" s="1"/>
  <c r="AA26" i="1"/>
  <c r="AA23" i="1" s="1"/>
  <c r="AA22" i="1" s="1"/>
  <c r="Z26" i="1"/>
  <c r="Z23" i="1" s="1"/>
  <c r="Z22" i="1" s="1"/>
  <c r="Y26" i="1"/>
  <c r="Y23" i="1" s="1"/>
  <c r="Y22" i="1" s="1"/>
  <c r="X26" i="1"/>
  <c r="X23" i="1" s="1"/>
  <c r="X22" i="1" s="1"/>
  <c r="W26" i="1"/>
  <c r="W23" i="1" s="1"/>
  <c r="W22" i="1" s="1"/>
  <c r="V26" i="1"/>
  <c r="V23" i="1" s="1"/>
  <c r="V22" i="1" s="1"/>
  <c r="U26" i="1"/>
  <c r="U23" i="1" s="1"/>
  <c r="U22" i="1" s="1"/>
  <c r="T26" i="1"/>
  <c r="T23" i="1" s="1"/>
  <c r="T22" i="1" s="1"/>
  <c r="S26" i="1"/>
  <c r="S23" i="1" s="1"/>
  <c r="S22" i="1" s="1"/>
  <c r="R26" i="1"/>
  <c r="R23" i="1" s="1"/>
  <c r="R22" i="1" s="1"/>
  <c r="Q26" i="1"/>
  <c r="Q23" i="1" s="1"/>
  <c r="Q22" i="1" s="1"/>
  <c r="P26" i="1"/>
  <c r="P23" i="1" s="1"/>
  <c r="P22" i="1" s="1"/>
  <c r="O26" i="1"/>
  <c r="O23" i="1" s="1"/>
  <c r="O22" i="1" s="1"/>
  <c r="N26" i="1"/>
  <c r="N23" i="1" s="1"/>
  <c r="N22" i="1" s="1"/>
  <c r="M26" i="1"/>
  <c r="M23" i="1" s="1"/>
  <c r="M22" i="1" s="1"/>
  <c r="L26" i="1"/>
  <c r="L23" i="1" s="1"/>
  <c r="L22" i="1" s="1"/>
  <c r="K26" i="1"/>
  <c r="K23" i="1" s="1"/>
  <c r="K22" i="1" s="1"/>
  <c r="J26" i="1"/>
  <c r="J23" i="1" s="1"/>
  <c r="J22" i="1" s="1"/>
  <c r="I26" i="1"/>
  <c r="I23" i="1" s="1"/>
  <c r="I22" i="1" s="1"/>
  <c r="H26" i="1"/>
  <c r="H23" i="1" s="1"/>
  <c r="H22" i="1" s="1"/>
  <c r="G26" i="1"/>
  <c r="G23" i="1" s="1"/>
  <c r="G22" i="1" s="1"/>
  <c r="F26" i="1"/>
  <c r="F23" i="1" s="1"/>
  <c r="F22" i="1" s="1"/>
  <c r="E26" i="1"/>
  <c r="E23" i="1" s="1"/>
  <c r="E22" i="1" s="1"/>
  <c r="D26" i="1"/>
  <c r="D23" i="1" s="1"/>
  <c r="D22" i="1" s="1"/>
  <c r="V32" i="1" l="1"/>
  <c r="G32" i="1"/>
  <c r="O32" i="1"/>
  <c r="W32" i="1"/>
  <c r="AE32" i="1"/>
  <c r="AA32" i="1"/>
  <c r="AI32" i="1"/>
  <c r="AI25" i="1" s="1"/>
  <c r="AI24" i="1" s="1"/>
  <c r="AI23" i="1" s="1"/>
  <c r="AI22" i="1" s="1"/>
  <c r="AI20" i="1" s="1"/>
  <c r="AI21" i="1" s="1"/>
  <c r="K32" i="1"/>
  <c r="K20" i="1" s="1"/>
  <c r="K21" i="1" s="1"/>
  <c r="S32" i="1"/>
  <c r="X32" i="1"/>
  <c r="AB32" i="1"/>
  <c r="AF32" i="1"/>
  <c r="D32" i="1"/>
  <c r="H32" i="1"/>
  <c r="H20" i="1" s="1"/>
  <c r="H21" i="1" s="1"/>
  <c r="L32" i="1"/>
  <c r="P32" i="1"/>
  <c r="P20" i="1" s="1"/>
  <c r="P21" i="1" s="1"/>
  <c r="T32" i="1"/>
  <c r="T20" i="1" s="1"/>
  <c r="T21" i="1" s="1"/>
  <c r="N32" i="1"/>
  <c r="N20" i="1" s="1"/>
  <c r="N21" i="1" s="1"/>
  <c r="J32" i="1"/>
  <c r="J20" i="1" s="1"/>
  <c r="J21" i="1" s="1"/>
  <c r="R32" i="1"/>
  <c r="R20" i="1" s="1"/>
  <c r="R21" i="1" s="1"/>
  <c r="Y32" i="1"/>
  <c r="AC32" i="1"/>
  <c r="AG32" i="1"/>
  <c r="E32" i="1"/>
  <c r="I32" i="1"/>
  <c r="M32" i="1"/>
  <c r="Q32" i="1"/>
  <c r="U32" i="1"/>
  <c r="I20" i="1"/>
  <c r="I21" i="1" s="1"/>
  <c r="AE20" i="1"/>
  <c r="AE21" i="1" s="1"/>
  <c r="L20" i="1"/>
  <c r="L21" i="1" s="1"/>
  <c r="V20" i="1"/>
  <c r="V21" i="1" s="1"/>
  <c r="Z20" i="1"/>
  <c r="Z21" i="1" s="1"/>
  <c r="AD20" i="1"/>
  <c r="AD21" i="1" s="1"/>
  <c r="F20" i="1"/>
  <c r="F21" i="1" s="1"/>
  <c r="G20" i="1"/>
  <c r="G21" i="1" s="1"/>
  <c r="AH25" i="1"/>
  <c r="AH24" i="1" s="1"/>
  <c r="AH23" i="1" s="1"/>
  <c r="AH22" i="1" s="1"/>
  <c r="AH20" i="1" s="1"/>
  <c r="AH21" i="1" s="1"/>
  <c r="O20" i="1" l="1"/>
  <c r="O21" i="1" s="1"/>
  <c r="W20" i="1"/>
  <c r="W21" i="1" s="1"/>
  <c r="S20" i="1"/>
  <c r="S21" i="1" s="1"/>
  <c r="AC20" i="1"/>
  <c r="AC21" i="1" s="1"/>
  <c r="AF20" i="1"/>
  <c r="AF21" i="1" s="1"/>
  <c r="AB20" i="1"/>
  <c r="AB21" i="1" s="1"/>
  <c r="X20" i="1"/>
  <c r="X21" i="1" s="1"/>
  <c r="AA20" i="1"/>
  <c r="AA21" i="1" s="1"/>
  <c r="D20" i="1"/>
  <c r="D21" i="1" s="1"/>
  <c r="Y20" i="1"/>
  <c r="Y21" i="1" s="1"/>
  <c r="U20" i="1"/>
  <c r="U21" i="1" s="1"/>
  <c r="Q20" i="1"/>
  <c r="Q21" i="1" s="1"/>
  <c r="E20" i="1"/>
  <c r="E21" i="1" s="1"/>
  <c r="AG20" i="1"/>
  <c r="AG21" i="1" s="1"/>
  <c r="M20" i="1"/>
  <c r="M21" i="1" s="1"/>
</calcChain>
</file>

<file path=xl/sharedStrings.xml><?xml version="1.0" encoding="utf-8"?>
<sst xmlns="http://schemas.openxmlformats.org/spreadsheetml/2006/main" count="1084" uniqueCount="397">
  <si>
    <t>Форма 18. Отчет о фактических значениях количественных показателей по инвестиционным проектам инвестиционной программы (квартальный)</t>
  </si>
  <si>
    <t xml:space="preserve">Отчет о реализации инвестиционной программы </t>
  </si>
  <si>
    <t>полное наименование субъекта электроэнергетики</t>
  </si>
  <si>
    <t xml:space="preserve">Утвержденные плановые значения показателей приведены в соответствии с </t>
  </si>
  <si>
    <t>Идентификатор инвестиционного проекта</t>
  </si>
  <si>
    <t>Наименование количественного показателя, соответствующего цели</t>
  </si>
  <si>
    <t>4.1</t>
  </si>
  <si>
    <t>4.2</t>
  </si>
  <si>
    <t>4.3</t>
  </si>
  <si>
    <t>4.4</t>
  </si>
  <si>
    <t>5.1</t>
  </si>
  <si>
    <t>5.2</t>
  </si>
  <si>
    <t>5.3</t>
  </si>
  <si>
    <t>5.4</t>
  </si>
  <si>
    <t>6.1</t>
  </si>
  <si>
    <t>6.2</t>
  </si>
  <si>
    <t>6.3</t>
  </si>
  <si>
    <t>6.4</t>
  </si>
  <si>
    <t>7.1</t>
  </si>
  <si>
    <t>7.2</t>
  </si>
  <si>
    <t>7.3</t>
  </si>
  <si>
    <t>7.4</t>
  </si>
  <si>
    <t>8.1</t>
  </si>
  <si>
    <t>8.2</t>
  </si>
  <si>
    <t>9.1</t>
  </si>
  <si>
    <t>9.2</t>
  </si>
  <si>
    <t>10.1</t>
  </si>
  <si>
    <t>10.2</t>
  </si>
  <si>
    <t>Всего, в том числе:</t>
  </si>
  <si>
    <t>Ленинградская область</t>
  </si>
  <si>
    <t>Г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</si>
  <si>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</si>
  <si>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</si>
  <si>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</si>
  <si>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</si>
  <si>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</si>
  <si>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</si>
  <si>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</si>
  <si>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</si>
  <si>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</si>
  <si>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</si>
  <si>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1.2</t>
  </si>
  <si>
    <t>Реконструкция, модернизация, техническое перевооружение всего, в том числе:</t>
  </si>
  <si>
    <t>1.2.1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</si>
  <si>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</si>
  <si>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</si>
  <si>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</si>
  <si>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</si>
  <si>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</si>
  <si>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</si>
  <si>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</si>
  <si>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1.2.2.1.2</t>
  </si>
  <si>
    <t>1.2.2.1.4</t>
  </si>
  <si>
    <t>1.2.2.1.5</t>
  </si>
  <si>
    <t>1.2.2.1.6</t>
  </si>
  <si>
    <t>1.2.2.1.7</t>
  </si>
  <si>
    <t>1.2.2.1.8</t>
  </si>
  <si>
    <t>1.2.2.1.9</t>
  </si>
  <si>
    <t>1.2.2.1.10</t>
  </si>
  <si>
    <t>1.2.2.1.12</t>
  </si>
  <si>
    <t>1.2.2.1.15</t>
  </si>
  <si>
    <t>1.2.2.1.16</t>
  </si>
  <si>
    <t>1.2.2.1.17</t>
  </si>
  <si>
    <t>1.3</t>
  </si>
  <si>
    <t>Инвестиционные проекты, реализация которых обуславливается схемами и программами перспективного развития электоэнергетики,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</si>
  <si>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</si>
  <si>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</si>
  <si>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</si>
  <si>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</si>
  <si>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</si>
  <si>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</si>
  <si>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1.6.2</t>
  </si>
  <si>
    <t>Муниципального предприятия "Всеволожское предприятие электрических сетей"</t>
  </si>
  <si>
    <t>1.2.1.1.1</t>
  </si>
  <si>
    <t>1.2.2.1.1</t>
  </si>
  <si>
    <t>1.4.1</t>
  </si>
  <si>
    <t>1.4.2</t>
  </si>
  <si>
    <t>нд</t>
  </si>
  <si>
    <t>Показатель увеличения мощности силовых (авто-) трансформаторов на подстанциях, связанного с осуществлением технологического присоединения к электрическим сетям МВА</t>
  </si>
  <si>
    <t>Показатель увеличения протяженности линий электропередачи, связанного с осуществлением технологического присоединения к электрическим сетям км</t>
  </si>
  <si>
    <t>показатель замены воздушных линий электропередачи км</t>
  </si>
  <si>
    <t>показатель замены кабельных линий электропередачи км</t>
  </si>
  <si>
    <t>5.5</t>
  </si>
  <si>
    <t>5.6</t>
  </si>
  <si>
    <t xml:space="preserve">за год </t>
  </si>
  <si>
    <t xml:space="preserve">Год раскрытия информации: </t>
  </si>
  <si>
    <t xml:space="preserve"> год</t>
  </si>
  <si>
    <t>реквизиты решения органа исполнительной власти, утвердившего инвестиционную программу</t>
  </si>
  <si>
    <t>1.2.2.1.18</t>
  </si>
  <si>
    <t>1.2.3</t>
  </si>
  <si>
    <t xml:space="preserve"> Развитие и модернизация учета электрической энергии (мощности)</t>
  </si>
  <si>
    <t>1.2.3.1</t>
  </si>
  <si>
    <t xml:space="preserve"> Установка приборов учета, класс напряжения 0,22 (0,4) кВ</t>
  </si>
  <si>
    <t>Установка приборов учета на границе балансовой принадлежности со смежными сетевыми организациями и иными владельцами объектов ЭСХ</t>
  </si>
  <si>
    <t>1.6.1</t>
  </si>
  <si>
    <t>J_2000000455</t>
  </si>
  <si>
    <t>к приказу Минэнерго России</t>
  </si>
  <si>
    <t>от 25 апреля 2018 г. № 320</t>
  </si>
  <si>
    <t xml:space="preserve">1.2.3.2 </t>
  </si>
  <si>
    <t>Установка приборов учета, класс напряжения 6 (10) кВ</t>
  </si>
  <si>
    <t>1.2.3.2.1</t>
  </si>
  <si>
    <t>J_2100000054</t>
  </si>
  <si>
    <t>Номер группы инвестиционных проектов</t>
  </si>
  <si>
    <t xml:space="preserve">  Наименование инвестиционного проекта (группы инвестиционных проектов)</t>
  </si>
  <si>
    <t>Цели реализации инвестиционных проектов и плановые (фактические) значения количественных показателей, характеризующие достижение таких целей</t>
  </si>
  <si>
    <t>Развитие электрической сети/усиление существующей электрической сети, связанное с подключением новых потребителей</t>
  </si>
  <si>
    <t>Замещение (обновление) электрической сети/повышение экономической эффективности (мероприятия направленные на снижение эксплуатационных затрат) оказания услуг в сфере электроэнергетики</t>
  </si>
  <si>
    <t xml:space="preserve">Повышение надежности оказываемых услуг в сфере электроэнергетики </t>
  </si>
  <si>
    <t xml:space="preserve">Повышение качества оказываемых услуг в сфере электроэнергетики </t>
  </si>
  <si>
    <t>Выполнение требований законодательства Российской Федерации, предписаний органов исполнительной власти, регламентов рынков электрической энергии</t>
  </si>
  <si>
    <t>Обеспечение текущей деятельности в сфере электроэнергетики, в том числе развитие информационной инфраструктуры, хозяйственное обеспечение деятельности</t>
  </si>
  <si>
    <t>Инвестиции, связанные с деятельностью, не относящейся к сфере электроэнергетики</t>
  </si>
  <si>
    <t>Показатель увеличения мощности силовых (авто-) трансформаторов на подстанциях, не связанного с осуществлением технологического присоединения к электрическим сетям МВА</t>
  </si>
  <si>
    <t>Показатель увеличения протяженности линий электропередачи, не связанного с осуществлением технологического присоединения к электрическим сетям км</t>
  </si>
  <si>
    <t>показатеь замены силовых (авто-)трансформаторов МВА</t>
  </si>
  <si>
    <t xml:space="preserve">Показатель оценки изменения средней продолжительности прекращения передачи электрической энергии потребителям услуг </t>
  </si>
  <si>
    <t xml:space="preserve">Показатель оценки изменения средней частоты прекращения передачи электрической энергии потребителям услуг </t>
  </si>
  <si>
    <t xml:space="preserve">Показатель оценки изменения объема недоотпущенной электрической энергии </t>
  </si>
  <si>
    <t>Показатель общего числа исполненных в рамках инвестиционной программы обязательств сетевой организации по осуществлению технологического присоединения</t>
  </si>
  <si>
    <t xml:space="preserve">Показатель числа обязательств сетевой организации по осуществлению технологического присоединения, исполненных в рамках инвестиционной программы с нарушением установленного срока технологического присоединения </t>
  </si>
  <si>
    <t>Показатель объема финансовых потребностей, необходимых для реализации мероприятий, направленных на выполнение требований законодательства (млн.р с НДС)</t>
  </si>
  <si>
    <t>Показатель объема финансовых потребностей, необходимых для реализации мероприятий, направленных на развитие информационной инфраструктуры (млн.р с НДС)</t>
  </si>
  <si>
    <t>Показатель объема финансовых потребностей, необходимых для реализации мероприятий, направленных на хозяйственное обеспечени текущей деятельности сетевой организации (млн.р с НДС)</t>
  </si>
  <si>
    <t>Утвержденный план</t>
  </si>
  <si>
    <t>4.5</t>
  </si>
  <si>
    <t>4.6</t>
  </si>
  <si>
    <t>4.7</t>
  </si>
  <si>
    <t>4.8</t>
  </si>
  <si>
    <t>6.5</t>
  </si>
  <si>
    <t>6.6</t>
  </si>
  <si>
    <t>9.3</t>
  </si>
  <si>
    <t>9.4</t>
  </si>
  <si>
    <t>1.2.2.1.13</t>
  </si>
  <si>
    <t>1.2.2.1.14</t>
  </si>
  <si>
    <t>1.2.2.1.19</t>
  </si>
  <si>
    <t>1.2.2.1.20</t>
  </si>
  <si>
    <t>1.2.2.1.21</t>
  </si>
  <si>
    <t>1.4.3</t>
  </si>
  <si>
    <t>1.4.4</t>
  </si>
  <si>
    <t>1.4.6</t>
  </si>
  <si>
    <t>1.4.7</t>
  </si>
  <si>
    <t>1.4.8</t>
  </si>
  <si>
    <t>J_2200000437</t>
  </si>
  <si>
    <t>1.2.2.1.3</t>
  </si>
  <si>
    <t>1.2.2.1.11</t>
  </si>
  <si>
    <t>1.4.5</t>
  </si>
  <si>
    <t>Замена ПУ на основании ФЗ 522 по классу напряжения 0,4кВ</t>
  </si>
  <si>
    <t>М_2200000055</t>
  </si>
  <si>
    <t>1.2.2.1.22</t>
  </si>
  <si>
    <t>1.2.2.1.23</t>
  </si>
  <si>
    <t>1.2.2.1.24</t>
  </si>
  <si>
    <t>1.2.2.1.25</t>
  </si>
  <si>
    <t>1.2.2.1.26</t>
  </si>
  <si>
    <t>1.2.2.1.27</t>
  </si>
  <si>
    <t>1.2.2.1.28</t>
  </si>
  <si>
    <t>автомобиль легковой ВАЗ (НИВА) 3 шт</t>
  </si>
  <si>
    <t>J_2200000438</t>
  </si>
  <si>
    <t>Покупка электроинструмента и вспомогательных материалов для выполнения ИПР</t>
  </si>
  <si>
    <t>Автомобиль УАЗ</t>
  </si>
  <si>
    <t>1.6.4</t>
  </si>
  <si>
    <t>1.6.3</t>
  </si>
  <si>
    <t>1.4.9</t>
  </si>
  <si>
    <t>1.4.10</t>
  </si>
  <si>
    <t>Строительство 2 КЛ-0,4 кВ от ТП-250, L- 2х200 м., пр. Христиновский, д. 91 г.Всеволожск  (МКУ "ЦОФМУ" 22/Д-057 от 11.03.2022г)</t>
  </si>
  <si>
    <t>M_2200032415</t>
  </si>
  <si>
    <t>1.4.11</t>
  </si>
  <si>
    <t>1.4.12</t>
  </si>
  <si>
    <t>1.4.13</t>
  </si>
  <si>
    <t>1.4.14</t>
  </si>
  <si>
    <t>1.2.2.1.34</t>
  </si>
  <si>
    <t>1.2.2.1.35</t>
  </si>
  <si>
    <t>1.1.1.3.1</t>
  </si>
  <si>
    <t>1.2.2.1.36</t>
  </si>
  <si>
    <t>Автогидроподъемник</t>
  </si>
  <si>
    <t>J_2100000436</t>
  </si>
  <si>
    <t>1.2.2.1.37</t>
  </si>
  <si>
    <t>1.2.2.1.38</t>
  </si>
  <si>
    <t>1.4.15</t>
  </si>
  <si>
    <t>1.4.16</t>
  </si>
  <si>
    <t>1.4.17</t>
  </si>
  <si>
    <t>1.4.18</t>
  </si>
  <si>
    <t>1.4.19</t>
  </si>
  <si>
    <t>J_2000033624</t>
  </si>
  <si>
    <t>1.1.1.3.2</t>
  </si>
  <si>
    <t>Мероприятия по технологическому присоединению ООО"Инвестстрой корпорация", г.Всеволожск,Северная 20 (16/Д-599)</t>
  </si>
  <si>
    <t>I_0000033613</t>
  </si>
  <si>
    <t>1.1.1.3.3</t>
  </si>
  <si>
    <t>1.1.1.3.4</t>
  </si>
  <si>
    <t>L_2100000268</t>
  </si>
  <si>
    <t>Распоряжением Комитета по ТЭК №104 от 07.12.2023г.</t>
  </si>
  <si>
    <t>1.1.1.3.5</t>
  </si>
  <si>
    <t>Реконструкция ВЛ-0,4кВ  ТП-18 Ф.10,  L~500м  по пр.Герцена,  г. Всеволожск.</t>
  </si>
  <si>
    <t>J_2400001278</t>
  </si>
  <si>
    <t>Перевод отходящих ВЛ-0,4 кВ ТП-104 на БКТП 104А, строительство 6 КЛ-0.4кВ общей длиной 180м, г. Всеволожск, пр. Торговый 144</t>
  </si>
  <si>
    <t>J_2000000245</t>
  </si>
  <si>
    <t xml:space="preserve"> Утвержденный план</t>
  </si>
  <si>
    <t>Стр-во 2КЛ-10 от РУ-10кВ ТП-503,L=0,22км (АО"ЛОЭСК" ОД-22/Д-565 от 15.08.2022г)</t>
  </si>
  <si>
    <t>M_2200033315</t>
  </si>
  <si>
    <t>Мероприятия по технологическому присоединению ИП Иванов Э.Е. (Договор №ОД-22/Д-630 от 20.10.2022г.)</t>
  </si>
  <si>
    <t>N_2300033633</t>
  </si>
  <si>
    <t>г.Всеволожск, в ТП-85 замена оборудования.</t>
  </si>
  <si>
    <t>E_2300000158</t>
  </si>
  <si>
    <t xml:space="preserve"> Реконструкция ВЛ-0,4 кВ от ТП-126 ф. 6 L~ 190 м, ул. Калининская,  г. Всеволожск</t>
  </si>
  <si>
    <t>J_2400001256</t>
  </si>
  <si>
    <t xml:space="preserve"> Реконструкция ВЛ-0,4 кВ ф. 2 от ТП-40 L~400 м,  ул. Строителей, Октябрьское шоссе,п. Рахья</t>
  </si>
  <si>
    <t>J_2400001260</t>
  </si>
  <si>
    <t xml:space="preserve">Реконструкция ВЛ-0,4 кВ ф. 1(L~ 180 м)  от ТП-21,  Ленинградское Шоссе,  п. Рахья </t>
  </si>
  <si>
    <t>J_2400001263</t>
  </si>
  <si>
    <t>Реконструкция ВЛ-0,4кВ  ТП-108 Ф.5,  L~350м,  г. Всеволожск.</t>
  </si>
  <si>
    <t>J_2400001275</t>
  </si>
  <si>
    <t xml:space="preserve"> Реконструкция ВЛ-0,4кВ  ТП-108 Ф.6 , L~300м, г. Всеволожск</t>
  </si>
  <si>
    <t>J_2400001276</t>
  </si>
  <si>
    <t>Реконструкция ВЛ-0,4кВ  ТП-18 Ф.9,   L~110м  г. Всеволожск.</t>
  </si>
  <si>
    <t>J_2400001277</t>
  </si>
  <si>
    <t xml:space="preserve"> Реконструкция ВЛ-0,4кВ  ТП-18 Ф.11,   L~362м  г. Всеволожск.</t>
  </si>
  <si>
    <t>J_2400001279</t>
  </si>
  <si>
    <t>Реконструкция ВЛ-0,4кВ ТП-18 Ф.12,   L~160м  по ул.Коммуны д.151, г. Всеволожск.</t>
  </si>
  <si>
    <t>J_2400001280</t>
  </si>
  <si>
    <t>Реконструкция ВЛ-0,4кВ  ТП-23 Ф.6 , L~400м  г. Всеволожск.</t>
  </si>
  <si>
    <t>J_2400001286</t>
  </si>
  <si>
    <t xml:space="preserve"> Реконструкция ВЛ-0,4кВ  ТП-23 Ф.8,   L~720м,  г. Всеволожск</t>
  </si>
  <si>
    <t>J_2400001287</t>
  </si>
  <si>
    <t>Реконструкция ВЛ-0,4кВ  ТП-23 Ф.10,   L~700м  г. Всеволожск.</t>
  </si>
  <si>
    <t>J_2400001288</t>
  </si>
  <si>
    <t>Реконструкция ВЛ-0,4 кВ от ТП-231 ,  L~ 600 м, ул. Боровая, пос.Токсово</t>
  </si>
  <si>
    <t>J_2200001299</t>
  </si>
  <si>
    <t>Реконструкция ВЛ-0,4 кВ  ф. 1(L~340м),   ф.2 (L~340м) от ТП-6,  ул. Станционная,   п. Рахья</t>
  </si>
  <si>
    <t>J_2300001258</t>
  </si>
  <si>
    <t xml:space="preserve">г.п.Рахья, реконструкция ВЛ-10кВ ф.325-16 от оп.№29 (ТП-4) до ТП-15, L≈360м </t>
  </si>
  <si>
    <t>I_2000001113</t>
  </si>
  <si>
    <t>г.п. Рахья, рек ВЛ-10 кВ ф. 325-01 от РП-2983 до оп. № 5</t>
  </si>
  <si>
    <t xml:space="preserve"> I_2000001119</t>
  </si>
  <si>
    <t>Реконструкция ВЛ-10 кВ ф. 325-01 L~ 450 м,  ул. Пионерская,  п. Рахья</t>
  </si>
  <si>
    <t>J_2100001127</t>
  </si>
  <si>
    <r>
      <t>Реконструкция ВЛ-10кВ, ф.325-16,  от оп.19 до оп.19/5   L</t>
    </r>
    <r>
      <rPr>
        <sz val="12"/>
        <color indexed="8"/>
        <rFont val="Times New Roman"/>
        <family val="1"/>
        <charset val="204"/>
      </rPr>
      <t>~170м., г.п.Рахья</t>
    </r>
  </si>
  <si>
    <t>J_2200001124</t>
  </si>
  <si>
    <t>Реконструкция ВЛ-0,4кВ ТП-85 Ф.3 , L~430м г. Всеволожск.</t>
  </si>
  <si>
    <t>J_2200001296</t>
  </si>
  <si>
    <t>Реконструкция  2ВЛ-0,4 кВ ф. 2(L~  90 м ), ф. 8(L~230 м  ) от ТП-41,   Октябрьское шоссе, ул. Гладкинская четная,  п. Рахья</t>
  </si>
  <si>
    <t>J_2300001261</t>
  </si>
  <si>
    <t xml:space="preserve">Реконструкция ВЛ-0,4кВ ТП-16 Ф.3   L~300м г. Всеволожск </t>
  </si>
  <si>
    <t>J_2300001270</t>
  </si>
  <si>
    <t>Реконструкция ВЛ-0,4кВ  ТП-87 Ф.2   L~145м  ул.Горсткина, г. Всеволожск.</t>
  </si>
  <si>
    <t>J_2300001271</t>
  </si>
  <si>
    <t>Реконструкция ВЛ-0,4кВ  ТП-147 Ф.2,   L~410м  г. Всеволожск.</t>
  </si>
  <si>
    <t>J_2300001289</t>
  </si>
  <si>
    <t>Реконструкция ВЛ-0,4кВ ТП-147 Ф.4 ,  L~200м г. Всеволожск.</t>
  </si>
  <si>
    <t>J_2300001290</t>
  </si>
  <si>
    <t>пос.Рахья,ВЛ-10кВ от ТП-41 до ТП-19,СИП-3 1х95, L=340м</t>
  </si>
  <si>
    <t>E_0000000116</t>
  </si>
  <si>
    <t xml:space="preserve">пос.Рахья,ВЛ-10кВ,от РТП-2983 до ТП-17,СИП-3 1х95, L=1150м </t>
  </si>
  <si>
    <t>E_0000001110</t>
  </si>
  <si>
    <t xml:space="preserve">пос.Рахья,ВЛ-10кВ от ТП-16 до ТП-10,СИП-3 1х95, L=1300м </t>
  </si>
  <si>
    <t>E_0000001112</t>
  </si>
  <si>
    <t xml:space="preserve">г.Всеволожск,ВЛ-0,4кВ от ТП-20 по ул.Некрасова,СИП-2 3х95+1х95, L=470м </t>
  </si>
  <si>
    <t>E_0000001225</t>
  </si>
  <si>
    <t>1.2.2.1.29</t>
  </si>
  <si>
    <t>1.2.2.1.30</t>
  </si>
  <si>
    <t>1.2.2.1.31</t>
  </si>
  <si>
    <t>1.2.2.1.32</t>
  </si>
  <si>
    <t>1.2.2.1.33</t>
  </si>
  <si>
    <t xml:space="preserve"> Строительство КТПП-400/10/0,4  без силового трансформатора  с 4-мя ячейками по ВН, взамен ТП-43,  у д. 16 ул. Лыжная , пос.Токсово.</t>
  </si>
  <si>
    <t>Е_2400002524</t>
  </si>
  <si>
    <t>Строительство КТПП-630/10/0,4 с трансформатором 400кВА,   взамен КТП-14,  СНТ  Рахья,  г. п.Рахья</t>
  </si>
  <si>
    <t>E_2400002551</t>
  </si>
  <si>
    <t xml:space="preserve">Строительство КЛ-10 кВ ф.525-107  взамен ВЛ-10 кВ от ТП-44 до ТП-84, L~700 м, ул. Бибиковская,  г.Всеволожск, </t>
  </si>
  <si>
    <t>J_2100002346</t>
  </si>
  <si>
    <t>Строительство КЛ-10 кВ ф.525-215     L~910 м  г. Всеволожск</t>
  </si>
  <si>
    <t>J_2100002350</t>
  </si>
  <si>
    <t xml:space="preserve"> Строительство  КТП-п-400/10/0,4кВ с трансформатором 400кВА, взамен  ТП-9,  ул. Кузнецовой у д.37, г.п. Рахья</t>
  </si>
  <si>
    <t>E_2300002559</t>
  </si>
  <si>
    <t>Строительство  КЛ-10кВ от ТП-125 до ТП-152,  L=150 м,   г.Всеволожск</t>
  </si>
  <si>
    <t>E_2300002319</t>
  </si>
  <si>
    <t>г.Всеволожск, БКТП-630 с трансформатором 400кВА на ул.Пионерская взамен ТП-83</t>
  </si>
  <si>
    <t>E_2200002513</t>
  </si>
  <si>
    <t>г.Всеволожск,КЛ-10кВ от ТП-118 до ТП-120,АСБ-10 3х185, L≈0,11км</t>
  </si>
  <si>
    <t>E_2000002311</t>
  </si>
  <si>
    <t>Строительство КЛ-10 кВ ф.525-412 взамен ВЛ-10 кВ от ТП-53 до ТП-85 ,  L~550 м ул.Сергиевская, г.Всеволожск.</t>
  </si>
  <si>
    <t>J_2200002341</t>
  </si>
  <si>
    <t>Строительство ВЛИ-0,4 кВ от ТП-307 до опоры № 13 ф. 3 ТП-22, г. Всеволожск</t>
  </si>
  <si>
    <t>L_2100002214</t>
  </si>
  <si>
    <t>1.4.20</t>
  </si>
  <si>
    <t xml:space="preserve">Автогидроподъемник </t>
  </si>
  <si>
    <t>J_2400000443</t>
  </si>
  <si>
    <t>1.6.8</t>
  </si>
  <si>
    <t>Покупка орг.техники</t>
  </si>
  <si>
    <t>О_2400000460</t>
  </si>
  <si>
    <t>МКУ ЕСЗ ВР ЛО КОЦ  Нагорная 43 (Каток 19/Д-508 от 13.11.2019)</t>
  </si>
  <si>
    <t>Мероприятия по технологическому присоединению ЖСК «Румболово-Сити» (Договор №ОД-23/Д-010 от 10.02.2023г.)</t>
  </si>
  <si>
    <t>N_2300033636</t>
  </si>
  <si>
    <t>Реконструкция КЛ-10 кВ ф.403-04  от ТП-92 до1-й  ОЛ в сторону ТП-112    L~210 м, г.Всеволожск.</t>
  </si>
  <si>
    <t>J_2200001317</t>
  </si>
  <si>
    <t>Реконструкция КЛ-10 кВ ф.525-103 ТП-31 -- ТП-172 ,L~600 м, г.Всеволожск.</t>
  </si>
  <si>
    <t>J_2200001322</t>
  </si>
  <si>
    <r>
      <t>Реконструкция ВЛ-10кВ, ф.325-16  от оп.113 до оп.118   L</t>
    </r>
    <r>
      <rPr>
        <sz val="12"/>
        <color indexed="8"/>
        <rFont val="Times New Roman"/>
        <family val="1"/>
        <charset val="204"/>
      </rPr>
      <t>~190м., г.п.Рахья</t>
    </r>
  </si>
  <si>
    <t>J_2300001125</t>
  </si>
  <si>
    <t>Реконструкция ВЛ-0,4 кВ фид. 2 ТП-43, L=310м., ул.Лыжная, уч.28-А, п. Токсово (Ковальчук Р.А.  23/З-084 от 07.03.2023г.)</t>
  </si>
  <si>
    <t>N_2300031259</t>
  </si>
  <si>
    <t>N_2300031260</t>
  </si>
  <si>
    <t xml:space="preserve">Реконструкция ВЛ-0,4кВ ТП-46 Ф.2.9  L-320 м. по ул.Пушкинская,г. Всеволожск </t>
  </si>
  <si>
    <t>J_2200001267</t>
  </si>
  <si>
    <t>Реконструкция ВЛ-0,4 кВ от ПП-4  с заменой провода на СИП-2 4х95мм2  L=400 м, ул. Инженерная,  пос. Токсово</t>
  </si>
  <si>
    <t>E_2300001216</t>
  </si>
  <si>
    <t>Реконструкция ВЛИ-0,4кВ ф.3 от РУ-0,4кВ ТП-231 L=350м, п.Токсово (Сорокина Д.А., Кирпичников Р.И.; И.А. 23/Д-365 от 17.08.23)</t>
  </si>
  <si>
    <t>O_2400032229</t>
  </si>
  <si>
    <t>Реконструкция ВЛИ-0,4 кВ  от ТП-41 ф.6, L=33м.,  пр.Октябрьский,уч.101,г.Всеволожск (ИП Астров 23/Д-476 от 03.10.2023г )</t>
  </si>
  <si>
    <t>O_2400032231</t>
  </si>
  <si>
    <t>Реконструкция ВЛ-0,4кВ  фид. 3 от ТП 92 ул. Михайловская  L~260м</t>
  </si>
  <si>
    <t>J_1900012106</t>
  </si>
  <si>
    <t>г.Всеволожск, строительство КЛ-10кВ от ТП-118 до ТП-123, кабелем АСБ-10 3х185, L≈0,49км</t>
  </si>
  <si>
    <t>E_2000002312</t>
  </si>
  <si>
    <t>Строительство МТП 10/0,4 ,ВЛЗ-10кВ, КЛ-0,4кВ на землях ЗАО "Щеглово" (Ксенофонтова Н.И. №ОД-19/Д-585 от 24.12.2019г)</t>
  </si>
  <si>
    <t>Строительство кабельного киска  от ТП-2424, 1-й мкр, уч. 43, г.п. им. Свердлова (МОУ СОШ «Свердловский ЦО» 21/Д-622 от 29.11.21 г.)</t>
  </si>
  <si>
    <t>N_2300032419</t>
  </si>
  <si>
    <t>Строительство КЛ-0,4 кВ от ТП-70, L-150 м., ул. Центральная , уч. 5, г. Всеволожск  (МОБУ «СОШ № 6» ОД-21/Д-046 от 05.02.21 г.)</t>
  </si>
  <si>
    <t>ЭN_2300032420</t>
  </si>
  <si>
    <t>Строительство ВЛИ-0,4 кВ от ТП-217, L-210 м., Ул. Жуковского, уч. 7,  г. Всеволожск (Гомзина Г.Г. 23/Д-327 от 21.07.23)</t>
  </si>
  <si>
    <t>O_2400032228</t>
  </si>
  <si>
    <t>Строительство кабельного киоска от ТП-123, ул. Южная, д. 4/1, г. Всеволожск (ООО "Авангард СИТИ" 23/Д-435 от 05.09.2023г.)</t>
  </si>
  <si>
    <t>O_2400032627</t>
  </si>
  <si>
    <t>Строительство ВЛИ-0,4 кВ  от ТП-108, L=140 м., Колтушское шоссе, д. 209,  г. Всеволожск. (Глушковой И.А,В.А 23/Д-518 от 23.10.2023г.)</t>
  </si>
  <si>
    <t>O_2400031263</t>
  </si>
  <si>
    <t>Строительство КТПП-630 с трансформатором 400кВА на ул.Варшавская взамен ТП-11, г.Всеволожск</t>
  </si>
  <si>
    <t>E_2000002515</t>
  </si>
  <si>
    <t>1.2.3.1.1</t>
  </si>
  <si>
    <t xml:space="preserve">Реконструкция ВЛ-0,4 кВ фид. 6 ТП-119, L= 70 м., ул. Окружная, г. Всеволожск» (Агеенко Н.И. 22/Д-660 от 13.10.22 г.)               
</t>
  </si>
  <si>
    <t>1.2.1.1.2</t>
  </si>
  <si>
    <t>Реконструкция РУ-10 кВ ТП-431, п. Токсово (МОУ «СОШ «ТЦО им. Петрова В.Я. № ОД-21/Д-059 от 12.04.2021г.)»</t>
  </si>
  <si>
    <t>L_2100001524</t>
  </si>
  <si>
    <t>1.2.1.1.3</t>
  </si>
  <si>
    <t>Реконструкция ТП-231. Замена существующего трансформатора ТМГ-250/10/0,4 на ТМГ-400/10/0,4 кВ, ул. Гагарина, п. Токсово. (Курятников В.М. № 22/Д-140 от 07.04.2022г.)</t>
  </si>
  <si>
    <t>N_2300031502</t>
  </si>
  <si>
    <t>1.2.1.1.4</t>
  </si>
  <si>
    <t>Реконструкция ТП-36. Замена существующего трансформатора ТМГ-160/10/0,4 на ТМГ-250/10/0,4 кВ, ул.Боровая, п. Токсово. (Бухтияров М.В. № 21/Д-513 от 28.09.2021г.)</t>
  </si>
  <si>
    <t>N_2300031503</t>
  </si>
  <si>
    <t>1.2.1.1.5</t>
  </si>
  <si>
    <t>Реконструкция ТП-280. Замена существующего трансформатора ТМГ-400/10/0,4  на ТМГ-630/10/0,4 кВ, г. Всеволожск, ул. Приютинская, участок №22, к.н. 47:07:1301093:507; к.н. 47:07:1301093:508. (ООО «МВМ Инжиниринг» № 22/З-385 от 10.06.2022 г.; №22/З-379 от 10.06.2022г)</t>
  </si>
  <si>
    <t>N_2300032506</t>
  </si>
  <si>
    <t xml:space="preserve">Реконструкция ВЛ-0,4 кВ фид. 3 ТП-231, L= 400 м., ул. Гагарина, п.Токсово (Курятников В.М. 22/Д-140 от 07.04.22г.) </t>
  </si>
  <si>
    <t>N_2300031254</t>
  </si>
  <si>
    <t xml:space="preserve">Реконструкция ВЛИ-0,4 кВ ТП-119 фид. 5, L=170 м., ул. Окружная, г. Всеволожск (Ананко Г.Ю. № ОД-№23/Д-044 от 01.03.2023 г.)
</t>
  </si>
  <si>
    <t>O_2400031264</t>
  </si>
  <si>
    <t>Реконструкция ВЛ-0,4 кВ ТП-219 фид.4, L=170 м., ул. Отрадненская, д.55, г. Всеволожск (Мощенских О.В. № ОД-№23/Д-252 от 08.06.2023г.)</t>
  </si>
  <si>
    <t>О_2410031266</t>
  </si>
  <si>
    <t>Реконструкция ВЛ-0,4 кВ от опоры 13/1, L=45 м.,пр.Герцена, уч.176, г. Всеволожск (Гора Ю.О. № ОД-№23/Д-627 от 12.01.2024г.)</t>
  </si>
  <si>
    <t>О_2410031267</t>
  </si>
  <si>
    <t>Реконструкция ВЛ-0,4 кВ ТП-5  фид.3, L=135 м., ул.Дачная, уч.15, г.п.Рахья (ООО ГП Спецоборона № ОД-№23/Д-254 от 09.06.2023г.)</t>
  </si>
  <si>
    <t>О_2410031268</t>
  </si>
  <si>
    <t xml:space="preserve">Реконструкция ВЛ-0,4 кВ ТП-99 фид. 3, L=100 м., ул. Баркановская, г. Всеволожск (Вахуршева Л.Е. № ОД-№21/Д-593 от 08.11.2021 г.)
</t>
  </si>
  <si>
    <t>О_2410031265</t>
  </si>
  <si>
    <t>Реконструкция КЛ-6кВ ф.525-303 от РП-10 до ТП-90, L~150м,Колтушское ш. у д.20.  г.Всеволожск</t>
  </si>
  <si>
    <t>J_2000000139</t>
  </si>
  <si>
    <t xml:space="preserve">Реконструкция КЛ-6кВ ф.525-407 от РП-10 до ТП-94, L~550м., Колтушское ш. у д.20,  г.Всеволожск
</t>
  </si>
  <si>
    <t>J_2000001310</t>
  </si>
  <si>
    <t>1.2.2.1.39</t>
  </si>
  <si>
    <t xml:space="preserve">Реконструкция ВЛ-0,4кВ ТП-267 Ф.1   L~470м, ул.Железнодорожная, ул.Социалистическая, г. Всеволожск </t>
  </si>
  <si>
    <t>J_2000001268</t>
  </si>
  <si>
    <t>1.2.2.1.40</t>
  </si>
  <si>
    <t>г. Всеволожск, реконструкция ВЛ-0,4 кВ ф. 2 от ТП-120 по ул. Обороны и пер. Теневому L=750м</t>
  </si>
  <si>
    <t xml:space="preserve"> I_2000001242</t>
  </si>
  <si>
    <t xml:space="preserve">Строительство КЛ-0,4 кВ  от ТП-15, L=40 м., кабельного киоска, пр. Октябрьский, уч. 114/7,  г. Всеволожск. (ИП Аревшатян А.Г.  ОД-№ 23/Д-514 от 24.10.2023 г.)
</t>
  </si>
  <si>
    <t>О_2400032426</t>
  </si>
  <si>
    <t xml:space="preserve">Строительство КЛ-0,4 кВ  от ТП-41, L=60 м., кабельного киоска, пр. Октябрьский, уч. 99,  г. Всеволожск. (ИП Кочарян С.Н.  ОД-№ 23/Д-512 от 19.10.2023 г.)
</t>
  </si>
  <si>
    <t>O_2420032427</t>
  </si>
  <si>
    <t>Строительство КЛ-0,4 кВ. Установка КК-15/6. ТП-15 пр. Октябрьский, пр. Октябрьский, д. 113, г. Всеволожск   (ООО «ФЕРМА НА НЕВЕ» 21/Д-635 от 15.12.21 г.)</t>
  </si>
  <si>
    <t>О_2400032425</t>
  </si>
  <si>
    <t>Строительство КЛ-0,4  L-130 м., ул.Баркановская, уч. 123, г. Всеволожск (ИП Смольников И.А. 24/Д-004 от 25.01.24 г.)</t>
  </si>
  <si>
    <t>O_2400032423</t>
  </si>
  <si>
    <t>Строительств  КЛ-0,4 кВ от РУ-0,4 кВ ТП-154А, L= 150,  пр. Всеволожский, д. 54., г. Всеволожск ( Мустафаев И.Ф. 20/Д-575 от 08.12.20</t>
  </si>
  <si>
    <t>L_2100003246</t>
  </si>
  <si>
    <t>1.6.7</t>
  </si>
  <si>
    <t>автомобиль легковой ВАЗ (НИВА)</t>
  </si>
  <si>
    <t>J_2000000433</t>
  </si>
  <si>
    <t>J_2100000435</t>
  </si>
  <si>
    <t>1.6.9</t>
  </si>
  <si>
    <t>J_2300000440</t>
  </si>
  <si>
    <t>1.6.10</t>
  </si>
  <si>
    <t>J_2400000442</t>
  </si>
  <si>
    <t>1.6.11</t>
  </si>
  <si>
    <t>Прицепной измельчитель ТОРНАДО М350</t>
  </si>
  <si>
    <t>О_2400000459</t>
  </si>
  <si>
    <t>Факт</t>
  </si>
  <si>
    <t>1.2.2.1.41</t>
  </si>
  <si>
    <t>1.2.2.1.42</t>
  </si>
  <si>
    <t>1.2.2.1.43</t>
  </si>
  <si>
    <t>1.2.2.1.44</t>
  </si>
  <si>
    <t>1.2.2.1.45</t>
  </si>
  <si>
    <t>1.2.2.1.46</t>
  </si>
  <si>
    <t>1.2.2.1.47</t>
  </si>
  <si>
    <t>1.2.2.1.48</t>
  </si>
  <si>
    <t>1.4.21</t>
  </si>
  <si>
    <t>1.4.22</t>
  </si>
  <si>
    <t>1.4.23</t>
  </si>
  <si>
    <t>1.4.24</t>
  </si>
  <si>
    <t>1.4.25</t>
  </si>
  <si>
    <t>1.6.5</t>
  </si>
  <si>
    <t>1.6.6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</si>
</sst>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i/>
      <sz val="12"/>
      <color theme="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  <scheme val="minor"/>
    </font>
    <font>
      <b/>
      <sz val="11"/>
      <color theme="1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Times New Roman , serif ;mso-fa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5">
    <xf numFmtId="0" fontId="0" fillId="0" borderId="0"/>
    <xf numFmtId="0" fontId="2" fillId="0" borderId="0"/>
    <xf numFmtId="0" fontId="2" fillId="0" borderId="0"/>
    <xf numFmtId="0" fontId="7" fillId="0" borderId="0"/>
    <xf numFmtId="9" fontId="1" fillId="0" borderId="0" applyFont="0" applyFill="0" applyBorder="0" applyAlignment="0" applyProtection="0"/>
  </cellStyleXfs>
  <cellXfs count="111">
    <xf numFmtId="0" fontId="0" fillId="0" borderId="0" xfId="0"/>
    <xf numFmtId="49" fontId="1" fillId="0" borderId="6" xfId="2" applyNumberFormat="1" applyFont="1" applyFill="1" applyBorder="1" applyAlignment="1">
      <alignment horizontal="center" vertical="center"/>
    </xf>
    <xf numFmtId="2" fontId="5" fillId="0" borderId="6" xfId="0" applyNumberFormat="1" applyFont="1" applyFill="1" applyBorder="1" applyAlignment="1">
      <alignment horizontal="center" vertical="center"/>
    </xf>
    <xf numFmtId="0" fontId="5" fillId="0" borderId="0" xfId="0" applyFont="1" applyFill="1"/>
    <xf numFmtId="2" fontId="5" fillId="0" borderId="0" xfId="0" applyNumberFormat="1" applyFont="1" applyFill="1" applyBorder="1" applyAlignment="1">
      <alignment horizontal="center" vertical="center"/>
    </xf>
    <xf numFmtId="49" fontId="5" fillId="0" borderId="6" xfId="1" applyNumberFormat="1" applyFont="1" applyFill="1" applyBorder="1" applyAlignment="1">
      <alignment horizontal="center" vertical="center"/>
    </xf>
    <xf numFmtId="2" fontId="1" fillId="0" borderId="20" xfId="0" applyNumberFormat="1" applyFont="1" applyFill="1" applyBorder="1" applyAlignment="1">
      <alignment horizontal="center" vertical="center"/>
    </xf>
    <xf numFmtId="2" fontId="1" fillId="0" borderId="6" xfId="0" applyNumberFormat="1" applyFont="1" applyFill="1" applyBorder="1" applyAlignment="1">
      <alignment horizontal="center" vertical="center"/>
    </xf>
    <xf numFmtId="49" fontId="5" fillId="0" borderId="6" xfId="2" applyNumberFormat="1" applyFont="1" applyFill="1" applyBorder="1" applyAlignment="1">
      <alignment horizontal="center" vertical="center" wrapText="1"/>
    </xf>
    <xf numFmtId="2" fontId="8" fillId="0" borderId="3" xfId="0" applyNumberFormat="1" applyFont="1" applyFill="1" applyBorder="1" applyAlignment="1">
      <alignment horizontal="center" vertical="center" wrapText="1"/>
    </xf>
    <xf numFmtId="2" fontId="8" fillId="0" borderId="5" xfId="0" applyNumberFormat="1" applyFont="1" applyFill="1" applyBorder="1" applyAlignment="1">
      <alignment horizontal="center" vertical="center" wrapText="1"/>
    </xf>
    <xf numFmtId="2" fontId="5" fillId="0" borderId="6" xfId="1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0" xfId="0" applyNumberFormat="1" applyFont="1" applyFill="1" applyBorder="1" applyAlignment="1">
      <alignment horizontal="right" vertical="center"/>
    </xf>
    <xf numFmtId="0" fontId="1" fillId="0" borderId="0" xfId="0" applyNumberFormat="1" applyFont="1" applyFill="1" applyBorder="1" applyAlignment="1">
      <alignment vertical="center" wrapText="1"/>
    </xf>
    <xf numFmtId="0" fontId="1" fillId="0" borderId="0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5" fillId="0" borderId="10" xfId="1" applyFont="1" applyFill="1" applyBorder="1" applyAlignment="1">
      <alignment horizontal="center" vertic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4" xfId="1" applyFont="1" applyFill="1" applyBorder="1" applyAlignment="1">
      <alignment horizontal="center" vertical="center" wrapText="1"/>
    </xf>
    <xf numFmtId="0" fontId="5" fillId="0" borderId="15" xfId="1" applyFont="1" applyFill="1" applyBorder="1" applyAlignment="1">
      <alignment horizontal="center" vertical="center" wrapText="1"/>
    </xf>
    <xf numFmtId="0" fontId="5" fillId="0" borderId="6" xfId="1" applyFont="1" applyFill="1" applyBorder="1" applyAlignment="1">
      <alignment horizontal="center" vertical="center" wrapText="1"/>
    </xf>
    <xf numFmtId="10" fontId="5" fillId="0" borderId="6" xfId="4" applyNumberFormat="1" applyFont="1" applyFill="1" applyBorder="1" applyAlignment="1">
      <alignment horizontal="center" vertical="center" wrapText="1"/>
    </xf>
    <xf numFmtId="0" fontId="5" fillId="0" borderId="3" xfId="1" applyFont="1" applyFill="1" applyBorder="1" applyAlignment="1">
      <alignment horizontal="center" vertical="center" wrapText="1"/>
    </xf>
    <xf numFmtId="0" fontId="5" fillId="0" borderId="4" xfId="1" applyFont="1" applyFill="1" applyBorder="1" applyAlignment="1">
      <alignment horizontal="center" vertical="center" wrapText="1"/>
    </xf>
    <xf numFmtId="0" fontId="5" fillId="0" borderId="5" xfId="1" applyFont="1" applyFill="1" applyBorder="1" applyAlignment="1">
      <alignment horizontal="center" vertical="center" wrapText="1"/>
    </xf>
    <xf numFmtId="0" fontId="5" fillId="0" borderId="16" xfId="1" applyFont="1" applyFill="1" applyBorder="1" applyAlignment="1">
      <alignment horizontal="center" vertical="center" wrapText="1"/>
    </xf>
    <xf numFmtId="2" fontId="5" fillId="0" borderId="3" xfId="1" applyNumberFormat="1" applyFont="1" applyFill="1" applyBorder="1" applyAlignment="1">
      <alignment horizontal="center" vertical="center" wrapText="1"/>
    </xf>
    <xf numFmtId="2" fontId="5" fillId="0" borderId="5" xfId="1" applyNumberFormat="1" applyFont="1" applyFill="1" applyBorder="1" applyAlignment="1">
      <alignment horizontal="center" vertical="center" wrapText="1"/>
    </xf>
    <xf numFmtId="10" fontId="5" fillId="0" borderId="4" xfId="4" applyNumberFormat="1" applyFont="1" applyFill="1" applyBorder="1" applyAlignment="1">
      <alignment horizontal="center" vertical="center" wrapText="1"/>
    </xf>
    <xf numFmtId="10" fontId="5" fillId="0" borderId="5" xfId="4" applyNumberFormat="1" applyFont="1" applyFill="1" applyBorder="1" applyAlignment="1">
      <alignment horizontal="center" vertical="center" wrapText="1"/>
    </xf>
    <xf numFmtId="10" fontId="5" fillId="0" borderId="3" xfId="4" applyNumberFormat="1" applyFont="1" applyFill="1" applyBorder="1" applyAlignment="1">
      <alignment horizontal="center" vertical="center" wrapText="1"/>
    </xf>
    <xf numFmtId="0" fontId="5" fillId="0" borderId="17" xfId="1" applyFont="1" applyFill="1" applyBorder="1" applyAlignment="1">
      <alignment horizontal="center" vertical="center" wrapText="1"/>
    </xf>
    <xf numFmtId="0" fontId="5" fillId="0" borderId="18" xfId="1" applyFont="1" applyFill="1" applyBorder="1" applyAlignment="1">
      <alignment horizontal="center" vertical="center" wrapText="1"/>
    </xf>
    <xf numFmtId="2" fontId="1" fillId="0" borderId="18" xfId="1" applyNumberFormat="1" applyFont="1" applyFill="1" applyBorder="1" applyAlignment="1">
      <alignment horizontal="center" vertical="center" wrapText="1"/>
    </xf>
    <xf numFmtId="0" fontId="3" fillId="0" borderId="7" xfId="1" applyFont="1" applyFill="1" applyBorder="1" applyAlignment="1">
      <alignment horizontal="center" vertical="center"/>
    </xf>
    <xf numFmtId="0" fontId="3" fillId="0" borderId="8" xfId="1" applyFont="1" applyFill="1" applyBorder="1" applyAlignment="1">
      <alignment horizontal="center"/>
    </xf>
    <xf numFmtId="0" fontId="3" fillId="0" borderId="8" xfId="1" applyFont="1" applyFill="1" applyBorder="1" applyAlignment="1">
      <alignment horizontal="center" vertical="center"/>
    </xf>
    <xf numFmtId="2" fontId="3" fillId="0" borderId="8" xfId="1" applyNumberFormat="1" applyFont="1" applyFill="1" applyBorder="1" applyAlignment="1">
      <alignment horizontal="center"/>
    </xf>
    <xf numFmtId="10" fontId="3" fillId="0" borderId="8" xfId="4" applyNumberFormat="1" applyFont="1" applyFill="1" applyBorder="1" applyAlignment="1">
      <alignment horizontal="center"/>
    </xf>
    <xf numFmtId="49" fontId="3" fillId="0" borderId="8" xfId="1" applyNumberFormat="1" applyFont="1" applyFill="1" applyBorder="1" applyAlignment="1">
      <alignment horizontal="center"/>
    </xf>
    <xf numFmtId="49" fontId="3" fillId="0" borderId="19" xfId="1" applyNumberFormat="1" applyFont="1" applyFill="1" applyBorder="1" applyAlignment="1">
      <alignment horizontal="center"/>
    </xf>
    <xf numFmtId="0" fontId="3" fillId="0" borderId="0" xfId="0" applyFont="1" applyFill="1"/>
    <xf numFmtId="49" fontId="3" fillId="0" borderId="9" xfId="1" applyNumberFormat="1" applyFont="1" applyFill="1" applyBorder="1" applyAlignment="1">
      <alignment horizontal="center"/>
    </xf>
    <xf numFmtId="49" fontId="3" fillId="0" borderId="9" xfId="1" applyNumberFormat="1" applyFont="1" applyFill="1" applyBorder="1" applyAlignment="1">
      <alignment horizontal="center" wrapText="1"/>
    </xf>
    <xf numFmtId="0" fontId="3" fillId="0" borderId="9" xfId="0" applyFont="1" applyFill="1" applyBorder="1"/>
    <xf numFmtId="2" fontId="3" fillId="0" borderId="9" xfId="0" applyNumberFormat="1" applyFont="1" applyFill="1" applyBorder="1" applyAlignment="1">
      <alignment horizontal="center" vertical="center"/>
    </xf>
    <xf numFmtId="0" fontId="4" fillId="0" borderId="6" xfId="0" applyFont="1" applyFill="1" applyBorder="1" applyAlignment="1">
      <alignment horizontal="center" vertical="center" wrapText="1"/>
    </xf>
    <xf numFmtId="2" fontId="3" fillId="0" borderId="6" xfId="0" applyNumberFormat="1" applyFont="1" applyFill="1" applyBorder="1" applyAlignment="1">
      <alignment horizontal="center" vertical="center"/>
    </xf>
    <xf numFmtId="49" fontId="3" fillId="0" borderId="6" xfId="2" applyNumberFormat="1" applyFont="1" applyFill="1" applyBorder="1" applyAlignment="1">
      <alignment horizontal="center" vertical="center"/>
    </xf>
    <xf numFmtId="0" fontId="3" fillId="0" borderId="6" xfId="2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center" vertical="center"/>
    </xf>
    <xf numFmtId="49" fontId="3" fillId="0" borderId="6" xfId="1" applyNumberFormat="1" applyFont="1" applyFill="1" applyBorder="1" applyAlignment="1">
      <alignment horizontal="center" vertical="center" wrapText="1"/>
    </xf>
    <xf numFmtId="0" fontId="3" fillId="0" borderId="6" xfId="1" applyNumberFormat="1" applyFont="1" applyFill="1" applyBorder="1" applyAlignment="1">
      <alignment horizontal="center" vertical="center"/>
    </xf>
    <xf numFmtId="0" fontId="5" fillId="0" borderId="6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/>
    </xf>
    <xf numFmtId="0" fontId="5" fillId="0" borderId="6" xfId="2" applyFont="1" applyFill="1" applyBorder="1" applyAlignment="1">
      <alignment horizontal="left" vertical="center" wrapText="1"/>
    </xf>
    <xf numFmtId="49" fontId="1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6" xfId="2" applyNumberFormat="1" applyFont="1" applyFill="1" applyBorder="1" applyAlignment="1">
      <alignment horizontal="center" vertical="center"/>
    </xf>
    <xf numFmtId="49" fontId="1" fillId="0" borderId="6" xfId="0" applyNumberFormat="1" applyFont="1" applyFill="1" applyBorder="1" applyAlignment="1" applyProtection="1">
      <alignment horizontal="left" vertical="center" wrapText="1"/>
      <protection locked="0"/>
    </xf>
    <xf numFmtId="49" fontId="5" fillId="0" borderId="3" xfId="2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/>
    </xf>
    <xf numFmtId="49" fontId="6" fillId="0" borderId="6" xfId="1" applyNumberFormat="1" applyFont="1" applyFill="1" applyBorder="1" applyAlignment="1">
      <alignment horizontal="center" vertical="center" wrapText="1"/>
    </xf>
    <xf numFmtId="0" fontId="6" fillId="0" borderId="6" xfId="1" applyNumberFormat="1" applyFont="1" applyFill="1" applyBorder="1" applyAlignment="1">
      <alignment horizontal="center" vertical="center"/>
    </xf>
    <xf numFmtId="49" fontId="1" fillId="0" borderId="6" xfId="2" applyNumberFormat="1" applyFont="1" applyFill="1" applyBorder="1" applyAlignment="1">
      <alignment horizontal="left" vertical="center" wrapText="1"/>
    </xf>
    <xf numFmtId="49" fontId="1" fillId="0" borderId="6" xfId="2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/>
    </xf>
    <xf numFmtId="2" fontId="5" fillId="0" borderId="6" xfId="2" applyNumberFormat="1" applyFont="1" applyFill="1" applyBorder="1" applyAlignment="1">
      <alignment horizontal="center" vertical="center" wrapText="1"/>
    </xf>
    <xf numFmtId="49" fontId="3" fillId="0" borderId="6" xfId="1" applyNumberFormat="1" applyFont="1" applyFill="1" applyBorder="1" applyAlignment="1">
      <alignment horizontal="left" vertical="center" wrapText="1"/>
    </xf>
    <xf numFmtId="49" fontId="6" fillId="0" borderId="6" xfId="1" applyNumberFormat="1" applyFont="1" applyFill="1" applyBorder="1" applyAlignment="1">
      <alignment horizontal="left" vertical="center" wrapText="1"/>
    </xf>
    <xf numFmtId="2" fontId="9" fillId="0" borderId="6" xfId="0" applyNumberFormat="1" applyFont="1" applyFill="1" applyBorder="1" applyAlignment="1">
      <alignment horizontal="center" vertical="center"/>
    </xf>
    <xf numFmtId="2" fontId="0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5" fillId="0" borderId="6" xfId="0" applyFont="1" applyFill="1" applyBorder="1" applyAlignment="1">
      <alignment horizontal="left" vertical="center"/>
    </xf>
    <xf numFmtId="49" fontId="5" fillId="0" borderId="6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1" fontId="12" fillId="0" borderId="6" xfId="0" applyNumberFormat="1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49" fontId="4" fillId="0" borderId="6" xfId="2" applyNumberFormat="1" applyFont="1" applyFill="1" applyBorder="1" applyAlignment="1">
      <alignment horizontal="center" vertical="center"/>
    </xf>
    <xf numFmtId="0" fontId="3" fillId="0" borderId="6" xfId="0" applyFont="1" applyFill="1" applyBorder="1" applyAlignment="1">
      <alignment wrapText="1"/>
    </xf>
    <xf numFmtId="0" fontId="9" fillId="0" borderId="5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wrapText="1"/>
    </xf>
    <xf numFmtId="0" fontId="5" fillId="0" borderId="5" xfId="0" applyFont="1" applyFill="1" applyBorder="1" applyAlignment="1">
      <alignment horizontal="center" vertical="center"/>
    </xf>
    <xf numFmtId="4" fontId="5" fillId="0" borderId="6" xfId="0" applyNumberFormat="1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wrapText="1"/>
    </xf>
    <xf numFmtId="49" fontId="4" fillId="0" borderId="6" xfId="1" applyNumberFormat="1" applyFont="1" applyFill="1" applyBorder="1" applyAlignment="1">
      <alignment horizontal="center" vertical="center"/>
    </xf>
    <xf numFmtId="0" fontId="4" fillId="0" borderId="6" xfId="3" applyNumberFormat="1" applyFont="1" applyFill="1" applyBorder="1" applyAlignment="1" applyProtection="1">
      <alignment horizontal="left" vertical="center" wrapText="1"/>
      <protection locked="0"/>
    </xf>
    <xf numFmtId="49" fontId="1" fillId="0" borderId="3" xfId="2" applyNumberFormat="1" applyFont="1" applyFill="1" applyBorder="1" applyAlignment="1">
      <alignment horizontal="center" vertical="center"/>
    </xf>
    <xf numFmtId="49" fontId="5" fillId="0" borderId="6" xfId="2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center" vertical="center"/>
    </xf>
    <xf numFmtId="1" fontId="5" fillId="0" borderId="6" xfId="0" applyNumberFormat="1" applyFont="1" applyFill="1" applyBorder="1" applyAlignment="1">
      <alignment horizontal="center" vertical="center" wrapText="1"/>
    </xf>
    <xf numFmtId="1" fontId="5" fillId="0" borderId="6" xfId="0" applyNumberFormat="1" applyFont="1" applyFill="1" applyBorder="1" applyAlignment="1">
      <alignment horizontal="center" vertical="center"/>
    </xf>
    <xf numFmtId="49" fontId="11" fillId="0" borderId="20" xfId="1" applyNumberFormat="1" applyFont="1" applyFill="1" applyBorder="1" applyAlignment="1">
      <alignment horizontal="left" vertical="center" wrapText="1"/>
    </xf>
    <xf numFmtId="49" fontId="11" fillId="0" borderId="20" xfId="1" applyNumberFormat="1" applyFont="1" applyFill="1" applyBorder="1" applyAlignment="1">
      <alignment horizontal="center" vertical="center"/>
    </xf>
    <xf numFmtId="49" fontId="4" fillId="0" borderId="6" xfId="0" applyNumberFormat="1" applyFont="1" applyFill="1" applyBorder="1" applyAlignment="1" applyProtection="1">
      <alignment horizontal="left" vertical="center" wrapText="1"/>
      <protection locked="0"/>
    </xf>
    <xf numFmtId="0" fontId="3" fillId="0" borderId="6" xfId="2" applyFont="1" applyFill="1" applyBorder="1" applyAlignment="1">
      <alignment horizontal="left" vertical="center" wrapText="1"/>
    </xf>
    <xf numFmtId="0" fontId="1" fillId="0" borderId="6" xfId="0" applyNumberFormat="1" applyFont="1" applyFill="1" applyBorder="1" applyAlignment="1">
      <alignment horizontal="center" vertical="center" wrapText="1"/>
    </xf>
    <xf numFmtId="4" fontId="5" fillId="0" borderId="6" xfId="0" applyNumberFormat="1" applyFont="1" applyFill="1" applyBorder="1" applyAlignment="1">
      <alignment horizontal="center" vertical="center"/>
    </xf>
    <xf numFmtId="0" fontId="5" fillId="0" borderId="6" xfId="0" applyFont="1" applyFill="1" applyBorder="1"/>
    <xf numFmtId="0" fontId="1" fillId="0" borderId="6" xfId="0" applyNumberFormat="1" applyFont="1" applyFill="1" applyBorder="1" applyAlignment="1">
      <alignment horizontal="center" vertical="center"/>
    </xf>
    <xf numFmtId="0" fontId="1" fillId="0" borderId="6" xfId="0" applyNumberFormat="1" applyFont="1" applyFill="1" applyBorder="1" applyAlignment="1">
      <alignment horizontal="left" vertical="center"/>
    </xf>
    <xf numFmtId="0" fontId="5" fillId="0" borderId="3" xfId="0" applyFont="1" applyFill="1" applyBorder="1" applyAlignment="1">
      <alignment horizontal="left" vertical="center" wrapText="1"/>
    </xf>
  </cellXfs>
  <cellStyles count="5">
    <cellStyle name="Обычный" xfId="0" builtinId="0"/>
    <cellStyle name="Обычный 17" xfId="3"/>
    <cellStyle name="Обычный 7" xfId="1"/>
    <cellStyle name="Обычный 7 13" xfId="2"/>
    <cellStyle name="Процентный 3" xfId="4"/>
  </cellStyles>
  <dxfs count="720"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4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CC99FF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00B0F0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ill>
        <patternFill>
          <bgColor rgb="FFCCCCFF"/>
        </patternFill>
      </fill>
    </dxf>
    <dxf>
      <fill>
        <patternFill>
          <bgColor theme="2" tint="-9.9948118533890809E-2"/>
        </patternFill>
      </fill>
    </dxf>
    <dxf>
      <fill>
        <patternFill>
          <bgColor rgb="FFCCFF66"/>
        </patternFill>
      </fill>
    </dxf>
    <dxf>
      <fill>
        <patternFill>
          <bgColor rgb="FFFFCCFF"/>
        </patternFill>
      </fill>
    </dxf>
    <dxf>
      <fill>
        <patternFill>
          <bgColor rgb="FFFFFFCC"/>
        </patternFill>
      </fill>
    </dxf>
    <dxf>
      <fill>
        <patternFill>
          <bgColor rgb="FFCCECFF"/>
        </patternFill>
      </fill>
    </dxf>
    <dxf>
      <fill>
        <patternFill>
          <bgColor rgb="FFCCFFCC"/>
        </patternFill>
      </fill>
    </dxf>
    <dxf>
      <fill>
        <patternFill>
          <bgColor rgb="FFCC99FF"/>
        </patternFill>
      </fill>
    </dxf>
    <dxf>
      <fill>
        <patternFill>
          <bgColor theme="7" tint="0.59996337778862885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ill>
        <patternFill>
          <bgColor rgb="FFCCFF33"/>
        </patternFill>
      </fill>
    </dxf>
    <dxf>
      <fill>
        <patternFill>
          <bgColor rgb="FFCC99FF"/>
        </patternFill>
      </fill>
    </dxf>
    <dxf>
      <fill>
        <patternFill>
          <bgColor rgb="FFCC99FF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4" tint="0.3999450666829432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39994506668294322"/>
        </patternFill>
      </fill>
    </dxf>
    <dxf>
      <fill>
        <patternFill>
          <bgColor theme="7" tint="0.39994506668294322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59996337778862885"/>
        </patternFill>
      </fill>
    </dxf>
    <dxf>
      <fill>
        <patternFill>
          <bgColor theme="2" tint="-9.9948118533890809E-2"/>
        </patternFill>
      </fill>
    </dxf>
    <dxf>
      <fill>
        <patternFill>
          <bgColor theme="7" tint="0.79998168889431442"/>
        </patternFill>
      </fill>
    </dxf>
    <dxf>
      <fill>
        <patternFill>
          <bgColor theme="7" tint="0.79998168889431442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  <dxf>
      <font>
        <strike val="0"/>
        <color theme="0"/>
      </font>
      <fill>
        <patternFill>
          <fgColor theme="0"/>
        </patternFill>
      </fill>
      <border>
        <vertical/>
        <horizontal/>
      </border>
    </dxf>
  </dxfs>
  <tableStyles count="0" defaultTableStyle="TableStyleMedium9" defaultPivotStyle="PivotStyleLight16"/>
  <colors>
    <mruColors>
      <color rgb="FF66FF66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K134"/>
  <sheetViews>
    <sheetView tabSelected="1" zoomScale="75" zoomScaleNormal="75" workbookViewId="0"/>
  </sheetViews>
  <sheetFormatPr defaultColWidth="9.140625" defaultRowHeight="15.75"/>
  <cols>
    <col min="1" max="1" width="10.42578125" style="12" customWidth="1"/>
    <col min="2" max="2" width="48" style="12" customWidth="1"/>
    <col min="3" max="3" width="20.140625" style="12" customWidth="1"/>
    <col min="4" max="23" width="7.85546875" style="12" customWidth="1"/>
    <col min="24" max="24" width="9.85546875" style="12" bestFit="1" customWidth="1"/>
    <col min="25" max="25" width="9.140625" style="12"/>
    <col min="26" max="26" width="9.85546875" style="12" bestFit="1" customWidth="1"/>
    <col min="27" max="27" width="12.42578125" style="12" customWidth="1"/>
    <col min="28" max="198" width="9.140625" style="12"/>
    <col min="199" max="199" width="5.42578125" style="12" customWidth="1"/>
    <col min="200" max="200" width="18.140625" style="12" customWidth="1"/>
    <col min="201" max="201" width="9" style="12" customWidth="1"/>
    <col min="202" max="243" width="4" style="12" customWidth="1"/>
    <col min="244" max="454" width="9.140625" style="12"/>
    <col min="455" max="455" width="5.42578125" style="12" customWidth="1"/>
    <col min="456" max="456" width="18.140625" style="12" customWidth="1"/>
    <col min="457" max="457" width="9" style="12" customWidth="1"/>
    <col min="458" max="499" width="4" style="12" customWidth="1"/>
    <col min="500" max="710" width="9.140625" style="12"/>
    <col min="711" max="711" width="5.42578125" style="12" customWidth="1"/>
    <col min="712" max="712" width="18.140625" style="12" customWidth="1"/>
    <col min="713" max="713" width="9" style="12" customWidth="1"/>
    <col min="714" max="755" width="4" style="12" customWidth="1"/>
    <col min="756" max="966" width="9.140625" style="12"/>
    <col min="967" max="967" width="5.42578125" style="12" customWidth="1"/>
    <col min="968" max="968" width="18.140625" style="12" customWidth="1"/>
    <col min="969" max="969" width="9" style="12" customWidth="1"/>
    <col min="970" max="1011" width="4" style="12" customWidth="1"/>
    <col min="1012" max="1222" width="9.140625" style="12"/>
    <col min="1223" max="1223" width="5.42578125" style="12" customWidth="1"/>
    <col min="1224" max="1224" width="18.140625" style="12" customWidth="1"/>
    <col min="1225" max="1225" width="9" style="12" customWidth="1"/>
    <col min="1226" max="1267" width="4" style="12" customWidth="1"/>
    <col min="1268" max="1478" width="9.140625" style="12"/>
    <col min="1479" max="1479" width="5.42578125" style="12" customWidth="1"/>
    <col min="1480" max="1480" width="18.140625" style="12" customWidth="1"/>
    <col min="1481" max="1481" width="9" style="12" customWidth="1"/>
    <col min="1482" max="1523" width="4" style="12" customWidth="1"/>
    <col min="1524" max="1734" width="9.140625" style="12"/>
    <col min="1735" max="1735" width="5.42578125" style="12" customWidth="1"/>
    <col min="1736" max="1736" width="18.140625" style="12" customWidth="1"/>
    <col min="1737" max="1737" width="9" style="12" customWidth="1"/>
    <col min="1738" max="1779" width="4" style="12" customWidth="1"/>
    <col min="1780" max="1990" width="9.140625" style="12"/>
    <col min="1991" max="1991" width="5.42578125" style="12" customWidth="1"/>
    <col min="1992" max="1992" width="18.140625" style="12" customWidth="1"/>
    <col min="1993" max="1993" width="9" style="12" customWidth="1"/>
    <col min="1994" max="2035" width="4" style="12" customWidth="1"/>
    <col min="2036" max="2246" width="9.140625" style="12"/>
    <col min="2247" max="2247" width="5.42578125" style="12" customWidth="1"/>
    <col min="2248" max="2248" width="18.140625" style="12" customWidth="1"/>
    <col min="2249" max="2249" width="9" style="12" customWidth="1"/>
    <col min="2250" max="2291" width="4" style="12" customWidth="1"/>
    <col min="2292" max="2502" width="9.140625" style="12"/>
    <col min="2503" max="2503" width="5.42578125" style="12" customWidth="1"/>
    <col min="2504" max="2504" width="18.140625" style="12" customWidth="1"/>
    <col min="2505" max="2505" width="9" style="12" customWidth="1"/>
    <col min="2506" max="2547" width="4" style="12" customWidth="1"/>
    <col min="2548" max="2758" width="9.140625" style="12"/>
    <col min="2759" max="2759" width="5.42578125" style="12" customWidth="1"/>
    <col min="2760" max="2760" width="18.140625" style="12" customWidth="1"/>
    <col min="2761" max="2761" width="9" style="12" customWidth="1"/>
    <col min="2762" max="2803" width="4" style="12" customWidth="1"/>
    <col min="2804" max="3014" width="9.140625" style="12"/>
    <col min="3015" max="3015" width="5.42578125" style="12" customWidth="1"/>
    <col min="3016" max="3016" width="18.140625" style="12" customWidth="1"/>
    <col min="3017" max="3017" width="9" style="12" customWidth="1"/>
    <col min="3018" max="3059" width="4" style="12" customWidth="1"/>
    <col min="3060" max="3270" width="9.140625" style="12"/>
    <col min="3271" max="3271" width="5.42578125" style="12" customWidth="1"/>
    <col min="3272" max="3272" width="18.140625" style="12" customWidth="1"/>
    <col min="3273" max="3273" width="9" style="12" customWidth="1"/>
    <col min="3274" max="3315" width="4" style="12" customWidth="1"/>
    <col min="3316" max="3526" width="9.140625" style="12"/>
    <col min="3527" max="3527" width="5.42578125" style="12" customWidth="1"/>
    <col min="3528" max="3528" width="18.140625" style="12" customWidth="1"/>
    <col min="3529" max="3529" width="9" style="12" customWidth="1"/>
    <col min="3530" max="3571" width="4" style="12" customWidth="1"/>
    <col min="3572" max="3782" width="9.140625" style="12"/>
    <col min="3783" max="3783" width="5.42578125" style="12" customWidth="1"/>
    <col min="3784" max="3784" width="18.140625" style="12" customWidth="1"/>
    <col min="3785" max="3785" width="9" style="12" customWidth="1"/>
    <col min="3786" max="3827" width="4" style="12" customWidth="1"/>
    <col min="3828" max="4038" width="9.140625" style="12"/>
    <col min="4039" max="4039" width="5.42578125" style="12" customWidth="1"/>
    <col min="4040" max="4040" width="18.140625" style="12" customWidth="1"/>
    <col min="4041" max="4041" width="9" style="12" customWidth="1"/>
    <col min="4042" max="4083" width="4" style="12" customWidth="1"/>
    <col min="4084" max="4294" width="9.140625" style="12"/>
    <col min="4295" max="4295" width="5.42578125" style="12" customWidth="1"/>
    <col min="4296" max="4296" width="18.140625" style="12" customWidth="1"/>
    <col min="4297" max="4297" width="9" style="12" customWidth="1"/>
    <col min="4298" max="4339" width="4" style="12" customWidth="1"/>
    <col min="4340" max="4550" width="9.140625" style="12"/>
    <col min="4551" max="4551" width="5.42578125" style="12" customWidth="1"/>
    <col min="4552" max="4552" width="18.140625" style="12" customWidth="1"/>
    <col min="4553" max="4553" width="9" style="12" customWidth="1"/>
    <col min="4554" max="4595" width="4" style="12" customWidth="1"/>
    <col min="4596" max="4806" width="9.140625" style="12"/>
    <col min="4807" max="4807" width="5.42578125" style="12" customWidth="1"/>
    <col min="4808" max="4808" width="18.140625" style="12" customWidth="1"/>
    <col min="4809" max="4809" width="9" style="12" customWidth="1"/>
    <col min="4810" max="4851" width="4" style="12" customWidth="1"/>
    <col min="4852" max="5062" width="9.140625" style="12"/>
    <col min="5063" max="5063" width="5.42578125" style="12" customWidth="1"/>
    <col min="5064" max="5064" width="18.140625" style="12" customWidth="1"/>
    <col min="5065" max="5065" width="9" style="12" customWidth="1"/>
    <col min="5066" max="5107" width="4" style="12" customWidth="1"/>
    <col min="5108" max="5318" width="9.140625" style="12"/>
    <col min="5319" max="5319" width="5.42578125" style="12" customWidth="1"/>
    <col min="5320" max="5320" width="18.140625" style="12" customWidth="1"/>
    <col min="5321" max="5321" width="9" style="12" customWidth="1"/>
    <col min="5322" max="5363" width="4" style="12" customWidth="1"/>
    <col min="5364" max="5574" width="9.140625" style="12"/>
    <col min="5575" max="5575" width="5.42578125" style="12" customWidth="1"/>
    <col min="5576" max="5576" width="18.140625" style="12" customWidth="1"/>
    <col min="5577" max="5577" width="9" style="12" customWidth="1"/>
    <col min="5578" max="5619" width="4" style="12" customWidth="1"/>
    <col min="5620" max="5830" width="9.140625" style="12"/>
    <col min="5831" max="5831" width="5.42578125" style="12" customWidth="1"/>
    <col min="5832" max="5832" width="18.140625" style="12" customWidth="1"/>
    <col min="5833" max="5833" width="9" style="12" customWidth="1"/>
    <col min="5834" max="5875" width="4" style="12" customWidth="1"/>
    <col min="5876" max="6086" width="9.140625" style="12"/>
    <col min="6087" max="6087" width="5.42578125" style="12" customWidth="1"/>
    <col min="6088" max="6088" width="18.140625" style="12" customWidth="1"/>
    <col min="6089" max="6089" width="9" style="12" customWidth="1"/>
    <col min="6090" max="6131" width="4" style="12" customWidth="1"/>
    <col min="6132" max="6342" width="9.140625" style="12"/>
    <col min="6343" max="6343" width="5.42578125" style="12" customWidth="1"/>
    <col min="6344" max="6344" width="18.140625" style="12" customWidth="1"/>
    <col min="6345" max="6345" width="9" style="12" customWidth="1"/>
    <col min="6346" max="6387" width="4" style="12" customWidth="1"/>
    <col min="6388" max="6598" width="9.140625" style="12"/>
    <col min="6599" max="6599" width="5.42578125" style="12" customWidth="1"/>
    <col min="6600" max="6600" width="18.140625" style="12" customWidth="1"/>
    <col min="6601" max="6601" width="9" style="12" customWidth="1"/>
    <col min="6602" max="6643" width="4" style="12" customWidth="1"/>
    <col min="6644" max="6854" width="9.140625" style="12"/>
    <col min="6855" max="6855" width="5.42578125" style="12" customWidth="1"/>
    <col min="6856" max="6856" width="18.140625" style="12" customWidth="1"/>
    <col min="6857" max="6857" width="9" style="12" customWidth="1"/>
    <col min="6858" max="6899" width="4" style="12" customWidth="1"/>
    <col min="6900" max="7110" width="9.140625" style="12"/>
    <col min="7111" max="7111" width="5.42578125" style="12" customWidth="1"/>
    <col min="7112" max="7112" width="18.140625" style="12" customWidth="1"/>
    <col min="7113" max="7113" width="9" style="12" customWidth="1"/>
    <col min="7114" max="7155" width="4" style="12" customWidth="1"/>
    <col min="7156" max="7366" width="9.140625" style="12"/>
    <col min="7367" max="7367" width="5.42578125" style="12" customWidth="1"/>
    <col min="7368" max="7368" width="18.140625" style="12" customWidth="1"/>
    <col min="7369" max="7369" width="9" style="12" customWidth="1"/>
    <col min="7370" max="7411" width="4" style="12" customWidth="1"/>
    <col min="7412" max="7622" width="9.140625" style="12"/>
    <col min="7623" max="7623" width="5.42578125" style="12" customWidth="1"/>
    <col min="7624" max="7624" width="18.140625" style="12" customWidth="1"/>
    <col min="7625" max="7625" width="9" style="12" customWidth="1"/>
    <col min="7626" max="7667" width="4" style="12" customWidth="1"/>
    <col min="7668" max="7878" width="9.140625" style="12"/>
    <col min="7879" max="7879" width="5.42578125" style="12" customWidth="1"/>
    <col min="7880" max="7880" width="18.140625" style="12" customWidth="1"/>
    <col min="7881" max="7881" width="9" style="12" customWidth="1"/>
    <col min="7882" max="7923" width="4" style="12" customWidth="1"/>
    <col min="7924" max="8134" width="9.140625" style="12"/>
    <col min="8135" max="8135" width="5.42578125" style="12" customWidth="1"/>
    <col min="8136" max="8136" width="18.140625" style="12" customWidth="1"/>
    <col min="8137" max="8137" width="9" style="12" customWidth="1"/>
    <col min="8138" max="8179" width="4" style="12" customWidth="1"/>
    <col min="8180" max="8390" width="9.140625" style="12"/>
    <col min="8391" max="8391" width="5.42578125" style="12" customWidth="1"/>
    <col min="8392" max="8392" width="18.140625" style="12" customWidth="1"/>
    <col min="8393" max="8393" width="9" style="12" customWidth="1"/>
    <col min="8394" max="8435" width="4" style="12" customWidth="1"/>
    <col min="8436" max="8646" width="9.140625" style="12"/>
    <col min="8647" max="8647" width="5.42578125" style="12" customWidth="1"/>
    <col min="8648" max="8648" width="18.140625" style="12" customWidth="1"/>
    <col min="8649" max="8649" width="9" style="12" customWidth="1"/>
    <col min="8650" max="8691" width="4" style="12" customWidth="1"/>
    <col min="8692" max="8902" width="9.140625" style="12"/>
    <col min="8903" max="8903" width="5.42578125" style="12" customWidth="1"/>
    <col min="8904" max="8904" width="18.140625" style="12" customWidth="1"/>
    <col min="8905" max="8905" width="9" style="12" customWidth="1"/>
    <col min="8906" max="8947" width="4" style="12" customWidth="1"/>
    <col min="8948" max="9158" width="9.140625" style="12"/>
    <col min="9159" max="9159" width="5.42578125" style="12" customWidth="1"/>
    <col min="9160" max="9160" width="18.140625" style="12" customWidth="1"/>
    <col min="9161" max="9161" width="9" style="12" customWidth="1"/>
    <col min="9162" max="9203" width="4" style="12" customWidth="1"/>
    <col min="9204" max="9414" width="9.140625" style="12"/>
    <col min="9415" max="9415" width="5.42578125" style="12" customWidth="1"/>
    <col min="9416" max="9416" width="18.140625" style="12" customWidth="1"/>
    <col min="9417" max="9417" width="9" style="12" customWidth="1"/>
    <col min="9418" max="9459" width="4" style="12" customWidth="1"/>
    <col min="9460" max="9670" width="9.140625" style="12"/>
    <col min="9671" max="9671" width="5.42578125" style="12" customWidth="1"/>
    <col min="9672" max="9672" width="18.140625" style="12" customWidth="1"/>
    <col min="9673" max="9673" width="9" style="12" customWidth="1"/>
    <col min="9674" max="9715" width="4" style="12" customWidth="1"/>
    <col min="9716" max="9926" width="9.140625" style="12"/>
    <col min="9927" max="9927" width="5.42578125" style="12" customWidth="1"/>
    <col min="9928" max="9928" width="18.140625" style="12" customWidth="1"/>
    <col min="9929" max="9929" width="9" style="12" customWidth="1"/>
    <col min="9930" max="9971" width="4" style="12" customWidth="1"/>
    <col min="9972" max="10182" width="9.140625" style="12"/>
    <col min="10183" max="10183" width="5.42578125" style="12" customWidth="1"/>
    <col min="10184" max="10184" width="18.140625" style="12" customWidth="1"/>
    <col min="10185" max="10185" width="9" style="12" customWidth="1"/>
    <col min="10186" max="10227" width="4" style="12" customWidth="1"/>
    <col min="10228" max="10438" width="9.140625" style="12"/>
    <col min="10439" max="10439" width="5.42578125" style="12" customWidth="1"/>
    <col min="10440" max="10440" width="18.140625" style="12" customWidth="1"/>
    <col min="10441" max="10441" width="9" style="12" customWidth="1"/>
    <col min="10442" max="10483" width="4" style="12" customWidth="1"/>
    <col min="10484" max="10694" width="9.140625" style="12"/>
    <col min="10695" max="10695" width="5.42578125" style="12" customWidth="1"/>
    <col min="10696" max="10696" width="18.140625" style="12" customWidth="1"/>
    <col min="10697" max="10697" width="9" style="12" customWidth="1"/>
    <col min="10698" max="10739" width="4" style="12" customWidth="1"/>
    <col min="10740" max="10950" width="9.140625" style="12"/>
    <col min="10951" max="10951" width="5.42578125" style="12" customWidth="1"/>
    <col min="10952" max="10952" width="18.140625" style="12" customWidth="1"/>
    <col min="10953" max="10953" width="9" style="12" customWidth="1"/>
    <col min="10954" max="10995" width="4" style="12" customWidth="1"/>
    <col min="10996" max="11206" width="9.140625" style="12"/>
    <col min="11207" max="11207" width="5.42578125" style="12" customWidth="1"/>
    <col min="11208" max="11208" width="18.140625" style="12" customWidth="1"/>
    <col min="11209" max="11209" width="9" style="12" customWidth="1"/>
    <col min="11210" max="11251" width="4" style="12" customWidth="1"/>
    <col min="11252" max="11462" width="9.140625" style="12"/>
    <col min="11463" max="11463" width="5.42578125" style="12" customWidth="1"/>
    <col min="11464" max="11464" width="18.140625" style="12" customWidth="1"/>
    <col min="11465" max="11465" width="9" style="12" customWidth="1"/>
    <col min="11466" max="11507" width="4" style="12" customWidth="1"/>
    <col min="11508" max="11718" width="9.140625" style="12"/>
    <col min="11719" max="11719" width="5.42578125" style="12" customWidth="1"/>
    <col min="11720" max="11720" width="18.140625" style="12" customWidth="1"/>
    <col min="11721" max="11721" width="9" style="12" customWidth="1"/>
    <col min="11722" max="11763" width="4" style="12" customWidth="1"/>
    <col min="11764" max="11974" width="9.140625" style="12"/>
    <col min="11975" max="11975" width="5.42578125" style="12" customWidth="1"/>
    <col min="11976" max="11976" width="18.140625" style="12" customWidth="1"/>
    <col min="11977" max="11977" width="9" style="12" customWidth="1"/>
    <col min="11978" max="12019" width="4" style="12" customWidth="1"/>
    <col min="12020" max="12230" width="9.140625" style="12"/>
    <col min="12231" max="12231" width="5.42578125" style="12" customWidth="1"/>
    <col min="12232" max="12232" width="18.140625" style="12" customWidth="1"/>
    <col min="12233" max="12233" width="9" style="12" customWidth="1"/>
    <col min="12234" max="12275" width="4" style="12" customWidth="1"/>
    <col min="12276" max="12486" width="9.140625" style="12"/>
    <col min="12487" max="12487" width="5.42578125" style="12" customWidth="1"/>
    <col min="12488" max="12488" width="18.140625" style="12" customWidth="1"/>
    <col min="12489" max="12489" width="9" style="12" customWidth="1"/>
    <col min="12490" max="12531" width="4" style="12" customWidth="1"/>
    <col min="12532" max="12742" width="9.140625" style="12"/>
    <col min="12743" max="12743" width="5.42578125" style="12" customWidth="1"/>
    <col min="12744" max="12744" width="18.140625" style="12" customWidth="1"/>
    <col min="12745" max="12745" width="9" style="12" customWidth="1"/>
    <col min="12746" max="12787" width="4" style="12" customWidth="1"/>
    <col min="12788" max="12998" width="9.140625" style="12"/>
    <col min="12999" max="12999" width="5.42578125" style="12" customWidth="1"/>
    <col min="13000" max="13000" width="18.140625" style="12" customWidth="1"/>
    <col min="13001" max="13001" width="9" style="12" customWidth="1"/>
    <col min="13002" max="13043" width="4" style="12" customWidth="1"/>
    <col min="13044" max="13254" width="9.140625" style="12"/>
    <col min="13255" max="13255" width="5.42578125" style="12" customWidth="1"/>
    <col min="13256" max="13256" width="18.140625" style="12" customWidth="1"/>
    <col min="13257" max="13257" width="9" style="12" customWidth="1"/>
    <col min="13258" max="13299" width="4" style="12" customWidth="1"/>
    <col min="13300" max="13510" width="9.140625" style="12"/>
    <col min="13511" max="13511" width="5.42578125" style="12" customWidth="1"/>
    <col min="13512" max="13512" width="18.140625" style="12" customWidth="1"/>
    <col min="13513" max="13513" width="9" style="12" customWidth="1"/>
    <col min="13514" max="13555" width="4" style="12" customWidth="1"/>
    <col min="13556" max="13766" width="9.140625" style="12"/>
    <col min="13767" max="13767" width="5.42578125" style="12" customWidth="1"/>
    <col min="13768" max="13768" width="18.140625" style="12" customWidth="1"/>
    <col min="13769" max="13769" width="9" style="12" customWidth="1"/>
    <col min="13770" max="13811" width="4" style="12" customWidth="1"/>
    <col min="13812" max="14022" width="9.140625" style="12"/>
    <col min="14023" max="14023" width="5.42578125" style="12" customWidth="1"/>
    <col min="14024" max="14024" width="18.140625" style="12" customWidth="1"/>
    <col min="14025" max="14025" width="9" style="12" customWidth="1"/>
    <col min="14026" max="14067" width="4" style="12" customWidth="1"/>
    <col min="14068" max="14278" width="9.140625" style="12"/>
    <col min="14279" max="14279" width="5.42578125" style="12" customWidth="1"/>
    <col min="14280" max="14280" width="18.140625" style="12" customWidth="1"/>
    <col min="14281" max="14281" width="9" style="12" customWidth="1"/>
    <col min="14282" max="14323" width="4" style="12" customWidth="1"/>
    <col min="14324" max="14534" width="9.140625" style="12"/>
    <col min="14535" max="14535" width="5.42578125" style="12" customWidth="1"/>
    <col min="14536" max="14536" width="18.140625" style="12" customWidth="1"/>
    <col min="14537" max="14537" width="9" style="12" customWidth="1"/>
    <col min="14538" max="14579" width="4" style="12" customWidth="1"/>
    <col min="14580" max="14790" width="9.140625" style="12"/>
    <col min="14791" max="14791" width="5.42578125" style="12" customWidth="1"/>
    <col min="14792" max="14792" width="18.140625" style="12" customWidth="1"/>
    <col min="14793" max="14793" width="9" style="12" customWidth="1"/>
    <col min="14794" max="14835" width="4" style="12" customWidth="1"/>
    <col min="14836" max="15046" width="9.140625" style="12"/>
    <col min="15047" max="15047" width="5.42578125" style="12" customWidth="1"/>
    <col min="15048" max="15048" width="18.140625" style="12" customWidth="1"/>
    <col min="15049" max="15049" width="9" style="12" customWidth="1"/>
    <col min="15050" max="15091" width="4" style="12" customWidth="1"/>
    <col min="15092" max="15302" width="9.140625" style="12"/>
    <col min="15303" max="15303" width="5.42578125" style="12" customWidth="1"/>
    <col min="15304" max="15304" width="18.140625" style="12" customWidth="1"/>
    <col min="15305" max="15305" width="9" style="12" customWidth="1"/>
    <col min="15306" max="15347" width="4" style="12" customWidth="1"/>
    <col min="15348" max="15558" width="9.140625" style="12"/>
    <col min="15559" max="15559" width="5.42578125" style="12" customWidth="1"/>
    <col min="15560" max="15560" width="18.140625" style="12" customWidth="1"/>
    <col min="15561" max="15561" width="9" style="12" customWidth="1"/>
    <col min="15562" max="15603" width="4" style="12" customWidth="1"/>
    <col min="15604" max="15814" width="9.140625" style="12"/>
    <col min="15815" max="15815" width="5.42578125" style="12" customWidth="1"/>
    <col min="15816" max="15816" width="18.140625" style="12" customWidth="1"/>
    <col min="15817" max="15817" width="9" style="12" customWidth="1"/>
    <col min="15818" max="15859" width="4" style="12" customWidth="1"/>
    <col min="15860" max="16070" width="9.140625" style="12"/>
    <col min="16071" max="16071" width="5.42578125" style="12" customWidth="1"/>
    <col min="16072" max="16072" width="18.140625" style="12" customWidth="1"/>
    <col min="16073" max="16073" width="9" style="12" customWidth="1"/>
    <col min="16074" max="16115" width="4" style="12" customWidth="1"/>
    <col min="16116" max="16384" width="9.140625" style="12"/>
  </cols>
  <sheetData>
    <row r="1" spans="1:35" ht="34.700000000000003" customHeight="1">
      <c r="AA1" s="13" t="s">
        <v>96</v>
      </c>
      <c r="AB1" s="13"/>
    </row>
    <row r="2" spans="1:35" ht="27.6" customHeight="1">
      <c r="AA2" s="13" t="s">
        <v>97</v>
      </c>
      <c r="AB2" s="14"/>
    </row>
    <row r="3" spans="1:35" ht="30" hidden="1" customHeight="1"/>
    <row r="4" spans="1:35">
      <c r="A4" s="15" t="s">
        <v>0</v>
      </c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  <c r="P4" s="15"/>
      <c r="Q4" s="15"/>
      <c r="R4" s="15"/>
      <c r="S4" s="15"/>
      <c r="T4" s="15"/>
      <c r="U4" s="15"/>
      <c r="V4" s="15"/>
      <c r="W4" s="15"/>
      <c r="X4" s="15"/>
      <c r="Y4" s="15"/>
      <c r="Z4" s="15"/>
      <c r="AA4" s="15"/>
      <c r="AB4" s="15"/>
      <c r="AC4" s="15"/>
      <c r="AD4" s="15"/>
      <c r="AE4" s="15"/>
      <c r="AF4" s="15"/>
      <c r="AG4" s="15"/>
      <c r="AH4" s="15"/>
      <c r="AI4" s="15"/>
    </row>
    <row r="5" spans="1:35">
      <c r="R5" s="12" t="s">
        <v>84</v>
      </c>
      <c r="S5" s="16">
        <v>2024</v>
      </c>
      <c r="T5" s="17"/>
    </row>
    <row r="6" spans="1:35" hidden="1"/>
    <row r="7" spans="1:35">
      <c r="P7" s="12" t="s">
        <v>1</v>
      </c>
      <c r="Q7" s="18" t="s">
        <v>72</v>
      </c>
      <c r="R7" s="18"/>
      <c r="S7" s="18"/>
      <c r="T7" s="18"/>
      <c r="U7" s="18"/>
      <c r="V7" s="18"/>
      <c r="W7" s="18"/>
      <c r="X7" s="18"/>
      <c r="Y7" s="18"/>
    </row>
    <row r="8" spans="1:35">
      <c r="Q8" s="19" t="s">
        <v>2</v>
      </c>
      <c r="R8" s="19"/>
      <c r="S8" s="19"/>
      <c r="T8" s="19"/>
      <c r="U8" s="19"/>
      <c r="V8" s="19"/>
      <c r="W8" s="19"/>
      <c r="X8" s="19"/>
      <c r="Y8" s="19"/>
    </row>
    <row r="9" spans="1:35" hidden="1"/>
    <row r="10" spans="1:35">
      <c r="S10" s="12" t="s">
        <v>85</v>
      </c>
      <c r="T10" s="16">
        <v>2024</v>
      </c>
      <c r="U10" s="17"/>
      <c r="V10" s="12" t="s">
        <v>86</v>
      </c>
    </row>
    <row r="11" spans="1:35" hidden="1"/>
    <row r="12" spans="1:35">
      <c r="Q12" s="12" t="s">
        <v>3</v>
      </c>
      <c r="R12" s="20" t="s">
        <v>189</v>
      </c>
      <c r="S12" s="20"/>
      <c r="T12" s="20"/>
      <c r="U12" s="20"/>
      <c r="V12" s="20"/>
      <c r="W12" s="20"/>
      <c r="X12" s="20"/>
      <c r="Y12" s="20"/>
      <c r="Z12" s="20"/>
      <c r="AA12" s="20"/>
    </row>
    <row r="13" spans="1:35" ht="16.5" thickBot="1">
      <c r="R13" s="19" t="s">
        <v>87</v>
      </c>
      <c r="S13" s="19"/>
      <c r="T13" s="19"/>
      <c r="U13" s="19"/>
      <c r="V13" s="19"/>
      <c r="W13" s="19"/>
      <c r="X13" s="19"/>
      <c r="Y13" s="19"/>
      <c r="Z13" s="19"/>
      <c r="AA13" s="19"/>
    </row>
    <row r="14" spans="1:35" ht="16.5" hidden="1" thickBot="1"/>
    <row r="15" spans="1:35" s="3" customFormat="1" ht="15.6" customHeight="1">
      <c r="A15" s="21" t="s">
        <v>102</v>
      </c>
      <c r="B15" s="22" t="s">
        <v>103</v>
      </c>
      <c r="C15" s="22" t="s">
        <v>4</v>
      </c>
      <c r="D15" s="23" t="s">
        <v>104</v>
      </c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5"/>
    </row>
    <row r="16" spans="1:35" s="3" customFormat="1" ht="113.1" customHeight="1">
      <c r="A16" s="26"/>
      <c r="B16" s="27"/>
      <c r="C16" s="27"/>
      <c r="D16" s="11" t="s">
        <v>105</v>
      </c>
      <c r="E16" s="11"/>
      <c r="F16" s="11"/>
      <c r="G16" s="11"/>
      <c r="H16" s="11"/>
      <c r="I16" s="11"/>
      <c r="J16" s="11"/>
      <c r="K16" s="11"/>
      <c r="L16" s="28" t="s">
        <v>106</v>
      </c>
      <c r="M16" s="28"/>
      <c r="N16" s="27"/>
      <c r="O16" s="27"/>
      <c r="P16" s="27"/>
      <c r="Q16" s="27"/>
      <c r="R16" s="29" t="s">
        <v>107</v>
      </c>
      <c r="S16" s="30"/>
      <c r="T16" s="30"/>
      <c r="U16" s="30"/>
      <c r="V16" s="30"/>
      <c r="W16" s="31"/>
      <c r="X16" s="27" t="s">
        <v>108</v>
      </c>
      <c r="Y16" s="27"/>
      <c r="Z16" s="27"/>
      <c r="AA16" s="27"/>
      <c r="AB16" s="29" t="s">
        <v>109</v>
      </c>
      <c r="AC16" s="30"/>
      <c r="AD16" s="29" t="s">
        <v>110</v>
      </c>
      <c r="AE16" s="30"/>
      <c r="AF16" s="30"/>
      <c r="AG16" s="31"/>
      <c r="AH16" s="27" t="s">
        <v>111</v>
      </c>
      <c r="AI16" s="32"/>
    </row>
    <row r="17" spans="1:35" s="3" customFormat="1" ht="96.95" customHeight="1">
      <c r="A17" s="26"/>
      <c r="B17" s="27"/>
      <c r="C17" s="27"/>
      <c r="D17" s="11" t="s">
        <v>112</v>
      </c>
      <c r="E17" s="11"/>
      <c r="F17" s="33" t="s">
        <v>113</v>
      </c>
      <c r="G17" s="34"/>
      <c r="H17" s="11" t="s">
        <v>78</v>
      </c>
      <c r="I17" s="11"/>
      <c r="J17" s="11" t="s">
        <v>79</v>
      </c>
      <c r="K17" s="11"/>
      <c r="L17" s="35" t="s">
        <v>114</v>
      </c>
      <c r="M17" s="36"/>
      <c r="N17" s="37" t="s">
        <v>80</v>
      </c>
      <c r="O17" s="35"/>
      <c r="P17" s="37" t="s">
        <v>81</v>
      </c>
      <c r="Q17" s="35"/>
      <c r="R17" s="9" t="s">
        <v>115</v>
      </c>
      <c r="S17" s="10"/>
      <c r="T17" s="9" t="s">
        <v>116</v>
      </c>
      <c r="U17" s="10"/>
      <c r="V17" s="9" t="s">
        <v>117</v>
      </c>
      <c r="W17" s="10"/>
      <c r="X17" s="9" t="s">
        <v>118</v>
      </c>
      <c r="Y17" s="10"/>
      <c r="Z17" s="9" t="s">
        <v>119</v>
      </c>
      <c r="AA17" s="10"/>
      <c r="AB17" s="27" t="s">
        <v>120</v>
      </c>
      <c r="AC17" s="27"/>
      <c r="AD17" s="29" t="s">
        <v>121</v>
      </c>
      <c r="AE17" s="31"/>
      <c r="AF17" s="29" t="s">
        <v>122</v>
      </c>
      <c r="AG17" s="31"/>
      <c r="AH17" s="27" t="s">
        <v>5</v>
      </c>
      <c r="AI17" s="32"/>
    </row>
    <row r="18" spans="1:35" s="3" customFormat="1" ht="57.6" customHeight="1" thickBot="1">
      <c r="A18" s="38"/>
      <c r="B18" s="39"/>
      <c r="C18" s="39"/>
      <c r="D18" s="40" t="s">
        <v>195</v>
      </c>
      <c r="E18" s="40" t="s">
        <v>381</v>
      </c>
      <c r="F18" s="40" t="s">
        <v>195</v>
      </c>
      <c r="G18" s="40" t="s">
        <v>381</v>
      </c>
      <c r="H18" s="40" t="s">
        <v>195</v>
      </c>
      <c r="I18" s="40" t="s">
        <v>381</v>
      </c>
      <c r="J18" s="40" t="s">
        <v>195</v>
      </c>
      <c r="K18" s="40" t="s">
        <v>381</v>
      </c>
      <c r="L18" s="40" t="s">
        <v>195</v>
      </c>
      <c r="M18" s="40" t="s">
        <v>381</v>
      </c>
      <c r="N18" s="40" t="s">
        <v>195</v>
      </c>
      <c r="O18" s="40" t="s">
        <v>381</v>
      </c>
      <c r="P18" s="40" t="s">
        <v>195</v>
      </c>
      <c r="Q18" s="40" t="s">
        <v>381</v>
      </c>
      <c r="R18" s="40" t="s">
        <v>123</v>
      </c>
      <c r="S18" s="40" t="s">
        <v>381</v>
      </c>
      <c r="T18" s="40" t="s">
        <v>123</v>
      </c>
      <c r="U18" s="40" t="s">
        <v>381</v>
      </c>
      <c r="V18" s="40" t="s">
        <v>123</v>
      </c>
      <c r="W18" s="40" t="s">
        <v>381</v>
      </c>
      <c r="X18" s="40" t="s">
        <v>123</v>
      </c>
      <c r="Y18" s="40" t="s">
        <v>381</v>
      </c>
      <c r="Z18" s="40" t="s">
        <v>123</v>
      </c>
      <c r="AA18" s="40" t="s">
        <v>381</v>
      </c>
      <c r="AB18" s="40" t="s">
        <v>195</v>
      </c>
      <c r="AC18" s="40" t="s">
        <v>381</v>
      </c>
      <c r="AD18" s="40" t="s">
        <v>195</v>
      </c>
      <c r="AE18" s="40" t="s">
        <v>381</v>
      </c>
      <c r="AF18" s="40" t="s">
        <v>195</v>
      </c>
      <c r="AG18" s="40" t="s">
        <v>381</v>
      </c>
      <c r="AH18" s="40" t="s">
        <v>195</v>
      </c>
      <c r="AI18" s="40" t="s">
        <v>381</v>
      </c>
    </row>
    <row r="19" spans="1:35" s="48" customFormat="1" ht="16.350000000000001" customHeight="1" thickBot="1">
      <c r="A19" s="41">
        <v>1</v>
      </c>
      <c r="B19" s="42">
        <v>2</v>
      </c>
      <c r="C19" s="43">
        <v>3</v>
      </c>
      <c r="D19" s="44" t="s">
        <v>6</v>
      </c>
      <c r="E19" s="44" t="s">
        <v>7</v>
      </c>
      <c r="F19" s="44" t="s">
        <v>8</v>
      </c>
      <c r="G19" s="44" t="s">
        <v>9</v>
      </c>
      <c r="H19" s="44" t="s">
        <v>124</v>
      </c>
      <c r="I19" s="44" t="s">
        <v>125</v>
      </c>
      <c r="J19" s="44" t="s">
        <v>126</v>
      </c>
      <c r="K19" s="44" t="s">
        <v>127</v>
      </c>
      <c r="L19" s="45" t="s">
        <v>10</v>
      </c>
      <c r="M19" s="45" t="s">
        <v>11</v>
      </c>
      <c r="N19" s="45" t="s">
        <v>12</v>
      </c>
      <c r="O19" s="45" t="s">
        <v>13</v>
      </c>
      <c r="P19" s="45" t="s">
        <v>82</v>
      </c>
      <c r="Q19" s="45" t="s">
        <v>83</v>
      </c>
      <c r="R19" s="46" t="s">
        <v>14</v>
      </c>
      <c r="S19" s="46" t="s">
        <v>15</v>
      </c>
      <c r="T19" s="46" t="s">
        <v>16</v>
      </c>
      <c r="U19" s="46" t="s">
        <v>17</v>
      </c>
      <c r="V19" s="46" t="s">
        <v>128</v>
      </c>
      <c r="W19" s="46" t="s">
        <v>129</v>
      </c>
      <c r="X19" s="46" t="s">
        <v>18</v>
      </c>
      <c r="Y19" s="46" t="s">
        <v>19</v>
      </c>
      <c r="Z19" s="46" t="s">
        <v>20</v>
      </c>
      <c r="AA19" s="46" t="s">
        <v>21</v>
      </c>
      <c r="AB19" s="46" t="s">
        <v>22</v>
      </c>
      <c r="AC19" s="46" t="s">
        <v>23</v>
      </c>
      <c r="AD19" s="44" t="s">
        <v>24</v>
      </c>
      <c r="AE19" s="46" t="s">
        <v>25</v>
      </c>
      <c r="AF19" s="46" t="s">
        <v>130</v>
      </c>
      <c r="AG19" s="46" t="s">
        <v>131</v>
      </c>
      <c r="AH19" s="46" t="s">
        <v>26</v>
      </c>
      <c r="AI19" s="47" t="s">
        <v>27</v>
      </c>
    </row>
    <row r="20" spans="1:35" s="48" customFormat="1">
      <c r="A20" s="49">
        <v>0</v>
      </c>
      <c r="B20" s="50" t="s">
        <v>28</v>
      </c>
      <c r="C20" s="51"/>
      <c r="D20" s="52">
        <f>D22+D32+D96+D123</f>
        <v>0</v>
      </c>
      <c r="E20" s="52">
        <f>E22+E32+E96+E123</f>
        <v>0</v>
      </c>
      <c r="F20" s="52">
        <f>F22+F32+F96+F123</f>
        <v>0</v>
      </c>
      <c r="G20" s="52">
        <f>G22+G32+G96+G123</f>
        <v>0</v>
      </c>
      <c r="H20" s="52">
        <f>H22+H32+H96+H123</f>
        <v>5.52</v>
      </c>
      <c r="I20" s="52">
        <f>I22+I32+I96+I123</f>
        <v>0.96000000000000008</v>
      </c>
      <c r="J20" s="52">
        <f>J22+J32+J96+J123</f>
        <v>68.56</v>
      </c>
      <c r="K20" s="52">
        <f>K22+K32+K96+K123</f>
        <v>4.2200000000000006</v>
      </c>
      <c r="L20" s="52">
        <f>L22+L32+L96+L123</f>
        <v>1.6</v>
      </c>
      <c r="M20" s="52">
        <f>M22+M32+M96+M123</f>
        <v>0.65</v>
      </c>
      <c r="N20" s="52">
        <f>N22+N32+N96+N123</f>
        <v>12.027000000000003</v>
      </c>
      <c r="O20" s="52">
        <f>O22+O32+O96+O123</f>
        <v>1.6279999999999999</v>
      </c>
      <c r="P20" s="52">
        <f>P22+P32+P96+P123</f>
        <v>2.5949999999999998</v>
      </c>
      <c r="Q20" s="52">
        <f>Q22+Q32+Q96+Q123</f>
        <v>0.76900000000000002</v>
      </c>
      <c r="R20" s="52">
        <f>R22+R32+R96+R123</f>
        <v>-0.1599000000000001</v>
      </c>
      <c r="S20" s="52">
        <f>S22+S32+S96+S123</f>
        <v>-2.8054000000000003E-2</v>
      </c>
      <c r="T20" s="52">
        <f>T22+T32+T96+T123</f>
        <v>-0.15693999999999997</v>
      </c>
      <c r="U20" s="52">
        <f>U22+U32+U96+U123</f>
        <v>-2.8677999999999999E-2</v>
      </c>
      <c r="V20" s="52">
        <f>V22+V32+V96+V123</f>
        <v>0</v>
      </c>
      <c r="W20" s="52">
        <f>W22+W32+W96+W123</f>
        <v>0</v>
      </c>
      <c r="X20" s="52">
        <f>X22+X32+X96+X123</f>
        <v>435</v>
      </c>
      <c r="Y20" s="52">
        <f>Y22+Y32+Y96+Y123</f>
        <v>206</v>
      </c>
      <c r="Z20" s="52">
        <f>Z22+Z32+Z96+Z123</f>
        <v>0</v>
      </c>
      <c r="AA20" s="52">
        <f>AA22+AA32+AA96+AA123</f>
        <v>0</v>
      </c>
      <c r="AB20" s="52">
        <f>AB22+AB32+AB96+AB123</f>
        <v>28.204169999999998</v>
      </c>
      <c r="AC20" s="52">
        <f>AC22+AC32+AC96+AC123</f>
        <v>9.4</v>
      </c>
      <c r="AD20" s="52">
        <f>AD22+AD32+AD96+AD123</f>
        <v>0</v>
      </c>
      <c r="AE20" s="52">
        <f>AE22+AE32+AE96+AE123</f>
        <v>0</v>
      </c>
      <c r="AF20" s="52">
        <f>AF22+AF32+AF96+AF123</f>
        <v>10.010000000000002</v>
      </c>
      <c r="AG20" s="52">
        <f>AG22+AG32+AG96+AG123</f>
        <v>3.8699999999999992</v>
      </c>
      <c r="AH20" s="52">
        <f>AH22+AH32+AH96+AH123</f>
        <v>0</v>
      </c>
      <c r="AI20" s="52">
        <f>AI22+AI32+AI96+AI123</f>
        <v>0</v>
      </c>
    </row>
    <row r="21" spans="1:35" s="48" customFormat="1">
      <c r="A21" s="53">
        <v>1</v>
      </c>
      <c r="B21" s="53" t="s">
        <v>29</v>
      </c>
      <c r="C21" s="53" t="s">
        <v>30</v>
      </c>
      <c r="D21" s="54">
        <f>D20</f>
        <v>0</v>
      </c>
      <c r="E21" s="54">
        <f t="shared" ref="E21:AI21" si="0">E20</f>
        <v>0</v>
      </c>
      <c r="F21" s="54">
        <f t="shared" si="0"/>
        <v>0</v>
      </c>
      <c r="G21" s="54">
        <f t="shared" si="0"/>
        <v>0</v>
      </c>
      <c r="H21" s="54">
        <f t="shared" si="0"/>
        <v>5.52</v>
      </c>
      <c r="I21" s="54">
        <f t="shared" si="0"/>
        <v>0.96000000000000008</v>
      </c>
      <c r="J21" s="54">
        <f t="shared" si="0"/>
        <v>68.56</v>
      </c>
      <c r="K21" s="54">
        <f t="shared" si="0"/>
        <v>4.2200000000000006</v>
      </c>
      <c r="L21" s="54">
        <f t="shared" si="0"/>
        <v>1.6</v>
      </c>
      <c r="M21" s="54">
        <f t="shared" si="0"/>
        <v>0.65</v>
      </c>
      <c r="N21" s="54">
        <f t="shared" si="0"/>
        <v>12.027000000000003</v>
      </c>
      <c r="O21" s="54">
        <f t="shared" si="0"/>
        <v>1.6279999999999999</v>
      </c>
      <c r="P21" s="54">
        <f t="shared" si="0"/>
        <v>2.5949999999999998</v>
      </c>
      <c r="Q21" s="54">
        <f t="shared" si="0"/>
        <v>0.76900000000000002</v>
      </c>
      <c r="R21" s="54">
        <f t="shared" si="0"/>
        <v>-0.1599000000000001</v>
      </c>
      <c r="S21" s="54">
        <f t="shared" si="0"/>
        <v>-2.8054000000000003E-2</v>
      </c>
      <c r="T21" s="54">
        <f t="shared" si="0"/>
        <v>-0.15693999999999997</v>
      </c>
      <c r="U21" s="54">
        <f t="shared" si="0"/>
        <v>-2.8677999999999999E-2</v>
      </c>
      <c r="V21" s="54">
        <f t="shared" si="0"/>
        <v>0</v>
      </c>
      <c r="W21" s="54">
        <f t="shared" si="0"/>
        <v>0</v>
      </c>
      <c r="X21" s="54">
        <f t="shared" si="0"/>
        <v>435</v>
      </c>
      <c r="Y21" s="54">
        <f t="shared" si="0"/>
        <v>206</v>
      </c>
      <c r="Z21" s="54">
        <f t="shared" si="0"/>
        <v>0</v>
      </c>
      <c r="AA21" s="54">
        <f t="shared" si="0"/>
        <v>0</v>
      </c>
      <c r="AB21" s="54">
        <f t="shared" si="0"/>
        <v>28.204169999999998</v>
      </c>
      <c r="AC21" s="54">
        <f t="shared" si="0"/>
        <v>9.4</v>
      </c>
      <c r="AD21" s="54">
        <f t="shared" si="0"/>
        <v>0</v>
      </c>
      <c r="AE21" s="54">
        <f t="shared" si="0"/>
        <v>0</v>
      </c>
      <c r="AF21" s="54">
        <f t="shared" si="0"/>
        <v>10.010000000000002</v>
      </c>
      <c r="AG21" s="54">
        <f t="shared" si="0"/>
        <v>3.8699999999999992</v>
      </c>
      <c r="AH21" s="54">
        <f t="shared" si="0"/>
        <v>0</v>
      </c>
      <c r="AI21" s="54">
        <f t="shared" si="0"/>
        <v>0</v>
      </c>
    </row>
    <row r="22" spans="1:35" s="48" customFormat="1" ht="31.5">
      <c r="A22" s="55" t="s">
        <v>31</v>
      </c>
      <c r="B22" s="56" t="s">
        <v>32</v>
      </c>
      <c r="C22" s="53" t="s">
        <v>30</v>
      </c>
      <c r="D22" s="54">
        <f>D23</f>
        <v>0</v>
      </c>
      <c r="E22" s="54">
        <f t="shared" ref="E22:AI22" si="1">E23</f>
        <v>0</v>
      </c>
      <c r="F22" s="54">
        <f t="shared" si="1"/>
        <v>0</v>
      </c>
      <c r="G22" s="54">
        <f t="shared" si="1"/>
        <v>0</v>
      </c>
      <c r="H22" s="54">
        <f t="shared" si="1"/>
        <v>5.52</v>
      </c>
      <c r="I22" s="54">
        <f t="shared" si="1"/>
        <v>0.96000000000000008</v>
      </c>
      <c r="J22" s="54">
        <f t="shared" si="1"/>
        <v>68.56</v>
      </c>
      <c r="K22" s="54">
        <f t="shared" si="1"/>
        <v>4.2200000000000006</v>
      </c>
      <c r="L22" s="54">
        <f t="shared" si="1"/>
        <v>0</v>
      </c>
      <c r="M22" s="54">
        <f t="shared" si="1"/>
        <v>0</v>
      </c>
      <c r="N22" s="54">
        <f t="shared" si="1"/>
        <v>0</v>
      </c>
      <c r="O22" s="54">
        <f t="shared" si="1"/>
        <v>0</v>
      </c>
      <c r="P22" s="54">
        <f t="shared" si="1"/>
        <v>0</v>
      </c>
      <c r="Q22" s="54">
        <f t="shared" si="1"/>
        <v>0</v>
      </c>
      <c r="R22" s="54">
        <f t="shared" si="1"/>
        <v>0</v>
      </c>
      <c r="S22" s="54">
        <f t="shared" si="1"/>
        <v>0</v>
      </c>
      <c r="T22" s="54">
        <f t="shared" si="1"/>
        <v>0</v>
      </c>
      <c r="U22" s="54">
        <f t="shared" si="1"/>
        <v>0</v>
      </c>
      <c r="V22" s="54">
        <f t="shared" si="1"/>
        <v>0</v>
      </c>
      <c r="W22" s="54">
        <f t="shared" si="1"/>
        <v>0</v>
      </c>
      <c r="X22" s="54">
        <f t="shared" si="1"/>
        <v>435</v>
      </c>
      <c r="Y22" s="54">
        <f t="shared" si="1"/>
        <v>195</v>
      </c>
      <c r="Z22" s="54">
        <f t="shared" si="1"/>
        <v>0</v>
      </c>
      <c r="AA22" s="54">
        <f t="shared" si="1"/>
        <v>0</v>
      </c>
      <c r="AB22" s="54">
        <f t="shared" si="1"/>
        <v>0</v>
      </c>
      <c r="AC22" s="54">
        <f t="shared" si="1"/>
        <v>0</v>
      </c>
      <c r="AD22" s="54">
        <f t="shared" si="1"/>
        <v>0</v>
      </c>
      <c r="AE22" s="54">
        <f t="shared" si="1"/>
        <v>0</v>
      </c>
      <c r="AF22" s="54">
        <f t="shared" si="1"/>
        <v>0</v>
      </c>
      <c r="AG22" s="54">
        <f t="shared" si="1"/>
        <v>0</v>
      </c>
      <c r="AH22" s="54">
        <f t="shared" si="1"/>
        <v>0</v>
      </c>
      <c r="AI22" s="54">
        <f t="shared" si="1"/>
        <v>0</v>
      </c>
    </row>
    <row r="23" spans="1:35" s="48" customFormat="1" ht="47.25">
      <c r="A23" s="55" t="s">
        <v>33</v>
      </c>
      <c r="B23" s="56" t="s">
        <v>34</v>
      </c>
      <c r="C23" s="53" t="s">
        <v>30</v>
      </c>
      <c r="D23" s="54">
        <f>SUM(D24:D26)</f>
        <v>0</v>
      </c>
      <c r="E23" s="54">
        <f t="shared" ref="E23:AI23" si="2">SUM(E24:E26)</f>
        <v>0</v>
      </c>
      <c r="F23" s="54">
        <f t="shared" si="2"/>
        <v>0</v>
      </c>
      <c r="G23" s="54">
        <f t="shared" si="2"/>
        <v>0</v>
      </c>
      <c r="H23" s="54">
        <f t="shared" si="2"/>
        <v>5.52</v>
      </c>
      <c r="I23" s="54">
        <f t="shared" si="2"/>
        <v>0.96000000000000008</v>
      </c>
      <c r="J23" s="54">
        <f t="shared" si="2"/>
        <v>68.56</v>
      </c>
      <c r="K23" s="54">
        <f t="shared" si="2"/>
        <v>4.2200000000000006</v>
      </c>
      <c r="L23" s="54">
        <f t="shared" si="2"/>
        <v>0</v>
      </c>
      <c r="M23" s="54">
        <f t="shared" si="2"/>
        <v>0</v>
      </c>
      <c r="N23" s="54">
        <f t="shared" si="2"/>
        <v>0</v>
      </c>
      <c r="O23" s="54">
        <f t="shared" si="2"/>
        <v>0</v>
      </c>
      <c r="P23" s="54">
        <f t="shared" si="2"/>
        <v>0</v>
      </c>
      <c r="Q23" s="54">
        <f t="shared" si="2"/>
        <v>0</v>
      </c>
      <c r="R23" s="54">
        <f t="shared" si="2"/>
        <v>0</v>
      </c>
      <c r="S23" s="54">
        <f t="shared" si="2"/>
        <v>0</v>
      </c>
      <c r="T23" s="54">
        <f t="shared" si="2"/>
        <v>0</v>
      </c>
      <c r="U23" s="54">
        <f t="shared" si="2"/>
        <v>0</v>
      </c>
      <c r="V23" s="54">
        <f t="shared" si="2"/>
        <v>0</v>
      </c>
      <c r="W23" s="54">
        <f t="shared" si="2"/>
        <v>0</v>
      </c>
      <c r="X23" s="54">
        <f t="shared" si="2"/>
        <v>435</v>
      </c>
      <c r="Y23" s="54">
        <f t="shared" si="2"/>
        <v>195</v>
      </c>
      <c r="Z23" s="54">
        <f t="shared" si="2"/>
        <v>0</v>
      </c>
      <c r="AA23" s="54">
        <f t="shared" si="2"/>
        <v>0</v>
      </c>
      <c r="AB23" s="54">
        <f t="shared" si="2"/>
        <v>0</v>
      </c>
      <c r="AC23" s="54">
        <f t="shared" si="2"/>
        <v>0</v>
      </c>
      <c r="AD23" s="54">
        <f t="shared" si="2"/>
        <v>0</v>
      </c>
      <c r="AE23" s="54">
        <f t="shared" si="2"/>
        <v>0</v>
      </c>
      <c r="AF23" s="54">
        <f t="shared" si="2"/>
        <v>0</v>
      </c>
      <c r="AG23" s="54">
        <f t="shared" si="2"/>
        <v>0</v>
      </c>
      <c r="AH23" s="54">
        <f t="shared" si="2"/>
        <v>0</v>
      </c>
      <c r="AI23" s="54">
        <f t="shared" si="2"/>
        <v>0</v>
      </c>
    </row>
    <row r="24" spans="1:35" s="48" customFormat="1" ht="63">
      <c r="A24" s="57" t="s">
        <v>35</v>
      </c>
      <c r="B24" s="58" t="s">
        <v>36</v>
      </c>
      <c r="C24" s="59" t="s">
        <v>30</v>
      </c>
      <c r="D24" s="54">
        <v>0</v>
      </c>
      <c r="E24" s="54">
        <v>0</v>
      </c>
      <c r="F24" s="54">
        <v>0</v>
      </c>
      <c r="G24" s="54">
        <v>0</v>
      </c>
      <c r="H24" s="54">
        <v>0.8</v>
      </c>
      <c r="I24" s="6">
        <v>0</v>
      </c>
      <c r="J24" s="54">
        <v>10</v>
      </c>
      <c r="K24" s="6">
        <v>2.56</v>
      </c>
      <c r="L24" s="54">
        <v>0</v>
      </c>
      <c r="M24" s="54">
        <v>0</v>
      </c>
      <c r="N24" s="54">
        <v>0</v>
      </c>
      <c r="O24" s="54">
        <v>0</v>
      </c>
      <c r="P24" s="54">
        <v>0</v>
      </c>
      <c r="Q24" s="54">
        <v>0</v>
      </c>
      <c r="R24" s="54">
        <v>0</v>
      </c>
      <c r="S24" s="54">
        <v>0</v>
      </c>
      <c r="T24" s="54">
        <v>0</v>
      </c>
      <c r="U24" s="54">
        <v>0</v>
      </c>
      <c r="V24" s="54">
        <v>0</v>
      </c>
      <c r="W24" s="54">
        <v>0</v>
      </c>
      <c r="X24" s="54">
        <v>423</v>
      </c>
      <c r="Y24" s="54">
        <v>157</v>
      </c>
      <c r="Z24" s="54">
        <v>0</v>
      </c>
      <c r="AA24" s="54">
        <v>0</v>
      </c>
      <c r="AB24" s="54">
        <v>0</v>
      </c>
      <c r="AC24" s="54">
        <v>0</v>
      </c>
      <c r="AD24" s="54">
        <v>0</v>
      </c>
      <c r="AE24" s="54">
        <v>0</v>
      </c>
      <c r="AF24" s="54">
        <v>0</v>
      </c>
      <c r="AG24" s="54">
        <v>0</v>
      </c>
      <c r="AH24" s="54">
        <f>SUM(AH25:AH31)</f>
        <v>0</v>
      </c>
      <c r="AI24" s="54">
        <f>SUM(AI25:AI31)</f>
        <v>0</v>
      </c>
    </row>
    <row r="25" spans="1:35" s="48" customFormat="1" ht="63">
      <c r="A25" s="57" t="s">
        <v>37</v>
      </c>
      <c r="B25" s="58" t="s">
        <v>38</v>
      </c>
      <c r="C25" s="59" t="s">
        <v>30</v>
      </c>
      <c r="D25" s="54">
        <v>0</v>
      </c>
      <c r="E25" s="54">
        <v>0</v>
      </c>
      <c r="F25" s="54">
        <v>0</v>
      </c>
      <c r="G25" s="54">
        <v>0</v>
      </c>
      <c r="H25" s="54">
        <v>4.72</v>
      </c>
      <c r="I25" s="6">
        <v>0.16</v>
      </c>
      <c r="J25" s="54">
        <v>58.56</v>
      </c>
      <c r="K25" s="6">
        <v>0.33</v>
      </c>
      <c r="L25" s="54">
        <v>0</v>
      </c>
      <c r="M25" s="54">
        <v>0</v>
      </c>
      <c r="N25" s="54">
        <v>0</v>
      </c>
      <c r="O25" s="54">
        <v>0</v>
      </c>
      <c r="P25" s="54">
        <v>0</v>
      </c>
      <c r="Q25" s="54">
        <v>0</v>
      </c>
      <c r="R25" s="54">
        <v>0</v>
      </c>
      <c r="S25" s="54">
        <v>0</v>
      </c>
      <c r="T25" s="54">
        <v>0</v>
      </c>
      <c r="U25" s="54">
        <v>0</v>
      </c>
      <c r="V25" s="54">
        <v>0</v>
      </c>
      <c r="W25" s="54">
        <v>0</v>
      </c>
      <c r="X25" s="54">
        <v>12</v>
      </c>
      <c r="Y25" s="54">
        <v>38</v>
      </c>
      <c r="Z25" s="54">
        <v>0</v>
      </c>
      <c r="AA25" s="54">
        <v>0</v>
      </c>
      <c r="AB25" s="54">
        <v>0</v>
      </c>
      <c r="AC25" s="54">
        <v>0</v>
      </c>
      <c r="AD25" s="54">
        <v>0</v>
      </c>
      <c r="AE25" s="54">
        <v>0</v>
      </c>
      <c r="AF25" s="54">
        <v>0</v>
      </c>
      <c r="AG25" s="54">
        <v>0</v>
      </c>
      <c r="AH25" s="54">
        <f>SUM(AH26:AH32)</f>
        <v>0</v>
      </c>
      <c r="AI25" s="54">
        <f>SUM(AI26:AI32)</f>
        <v>0</v>
      </c>
    </row>
    <row r="26" spans="1:35" s="48" customFormat="1" ht="63">
      <c r="A26" s="57" t="s">
        <v>39</v>
      </c>
      <c r="B26" s="58" t="s">
        <v>40</v>
      </c>
      <c r="C26" s="59" t="s">
        <v>30</v>
      </c>
      <c r="D26" s="54">
        <f t="shared" ref="D26:AI26" si="3">SUM(D27:D31)</f>
        <v>0</v>
      </c>
      <c r="E26" s="54">
        <f t="shared" si="3"/>
        <v>0</v>
      </c>
      <c r="F26" s="54">
        <f t="shared" si="3"/>
        <v>0</v>
      </c>
      <c r="G26" s="54">
        <f t="shared" si="3"/>
        <v>0</v>
      </c>
      <c r="H26" s="54">
        <f t="shared" si="3"/>
        <v>0</v>
      </c>
      <c r="I26" s="54">
        <f t="shared" si="3"/>
        <v>0.8</v>
      </c>
      <c r="J26" s="54">
        <f t="shared" si="3"/>
        <v>0</v>
      </c>
      <c r="K26" s="54">
        <f t="shared" si="3"/>
        <v>1.33</v>
      </c>
      <c r="L26" s="54">
        <f t="shared" si="3"/>
        <v>0</v>
      </c>
      <c r="M26" s="54">
        <f t="shared" si="3"/>
        <v>0</v>
      </c>
      <c r="N26" s="54">
        <f t="shared" si="3"/>
        <v>0</v>
      </c>
      <c r="O26" s="54">
        <f t="shared" si="3"/>
        <v>0</v>
      </c>
      <c r="P26" s="54">
        <f t="shared" si="3"/>
        <v>0</v>
      </c>
      <c r="Q26" s="54">
        <f t="shared" si="3"/>
        <v>0</v>
      </c>
      <c r="R26" s="54">
        <f t="shared" si="3"/>
        <v>0</v>
      </c>
      <c r="S26" s="54">
        <f t="shared" si="3"/>
        <v>0</v>
      </c>
      <c r="T26" s="54">
        <f t="shared" si="3"/>
        <v>0</v>
      </c>
      <c r="U26" s="54">
        <f t="shared" si="3"/>
        <v>0</v>
      </c>
      <c r="V26" s="54">
        <f t="shared" si="3"/>
        <v>0</v>
      </c>
      <c r="W26" s="54">
        <f t="shared" si="3"/>
        <v>0</v>
      </c>
      <c r="X26" s="54">
        <f t="shared" si="3"/>
        <v>0</v>
      </c>
      <c r="Y26" s="54">
        <f t="shared" si="3"/>
        <v>0</v>
      </c>
      <c r="Z26" s="54">
        <f t="shared" si="3"/>
        <v>0</v>
      </c>
      <c r="AA26" s="54">
        <f t="shared" si="3"/>
        <v>0</v>
      </c>
      <c r="AB26" s="54">
        <f t="shared" si="3"/>
        <v>0</v>
      </c>
      <c r="AC26" s="54">
        <f t="shared" si="3"/>
        <v>0</v>
      </c>
      <c r="AD26" s="54">
        <f t="shared" si="3"/>
        <v>0</v>
      </c>
      <c r="AE26" s="54">
        <f t="shared" si="3"/>
        <v>0</v>
      </c>
      <c r="AF26" s="54">
        <f t="shared" si="3"/>
        <v>0</v>
      </c>
      <c r="AG26" s="54">
        <f t="shared" si="3"/>
        <v>0</v>
      </c>
      <c r="AH26" s="54">
        <f t="shared" si="3"/>
        <v>0</v>
      </c>
      <c r="AI26" s="54">
        <f t="shared" si="3"/>
        <v>0</v>
      </c>
    </row>
    <row r="27" spans="1:35" s="48" customFormat="1" ht="31.5">
      <c r="A27" s="5" t="s">
        <v>171</v>
      </c>
      <c r="B27" s="60" t="s">
        <v>287</v>
      </c>
      <c r="C27" s="61" t="s">
        <v>182</v>
      </c>
      <c r="D27" s="6">
        <v>0</v>
      </c>
      <c r="E27" s="6">
        <v>0</v>
      </c>
      <c r="F27" s="6">
        <v>0</v>
      </c>
      <c r="G27" s="6">
        <v>0</v>
      </c>
      <c r="H27" s="6">
        <v>0</v>
      </c>
      <c r="I27" s="6">
        <v>0</v>
      </c>
      <c r="J27" s="6">
        <v>0</v>
      </c>
      <c r="K27" s="6">
        <v>0</v>
      </c>
      <c r="L27" s="6">
        <v>0</v>
      </c>
      <c r="M27" s="6">
        <v>0</v>
      </c>
      <c r="N27" s="6">
        <v>0</v>
      </c>
      <c r="O27" s="6">
        <v>0</v>
      </c>
      <c r="P27" s="6">
        <v>0</v>
      </c>
      <c r="Q27" s="6">
        <v>0</v>
      </c>
      <c r="R27" s="6">
        <v>0</v>
      </c>
      <c r="S27" s="6">
        <v>0</v>
      </c>
      <c r="T27" s="6">
        <v>0</v>
      </c>
      <c r="U27" s="6">
        <v>0</v>
      </c>
      <c r="V27" s="6">
        <v>0</v>
      </c>
      <c r="W27" s="6">
        <v>0</v>
      </c>
      <c r="X27" s="6">
        <v>0</v>
      </c>
      <c r="Y27" s="6">
        <v>0</v>
      </c>
      <c r="Z27" s="6">
        <v>0</v>
      </c>
      <c r="AA27" s="6">
        <v>0</v>
      </c>
      <c r="AB27" s="6">
        <v>0</v>
      </c>
      <c r="AC27" s="6">
        <v>0</v>
      </c>
      <c r="AD27" s="6">
        <v>0</v>
      </c>
      <c r="AE27" s="6">
        <v>0</v>
      </c>
      <c r="AF27" s="6">
        <v>0</v>
      </c>
      <c r="AG27" s="6">
        <v>0</v>
      </c>
      <c r="AH27" s="6">
        <v>0</v>
      </c>
      <c r="AI27" s="6">
        <v>0</v>
      </c>
    </row>
    <row r="28" spans="1:35" s="48" customFormat="1" ht="63">
      <c r="A28" s="5" t="s">
        <v>183</v>
      </c>
      <c r="B28" s="62" t="s">
        <v>184</v>
      </c>
      <c r="C28" s="1" t="s">
        <v>185</v>
      </c>
      <c r="D28" s="6">
        <v>0</v>
      </c>
      <c r="E28" s="6">
        <v>0</v>
      </c>
      <c r="F28" s="6">
        <v>0</v>
      </c>
      <c r="G28" s="6">
        <v>0</v>
      </c>
      <c r="H28" s="6">
        <v>0</v>
      </c>
      <c r="I28" s="6">
        <v>0.8</v>
      </c>
      <c r="J28" s="6">
        <v>0</v>
      </c>
      <c r="K28" s="6">
        <v>1.33</v>
      </c>
      <c r="L28" s="6">
        <v>0</v>
      </c>
      <c r="M28" s="6">
        <v>0</v>
      </c>
      <c r="N28" s="6">
        <v>0</v>
      </c>
      <c r="O28" s="6">
        <v>0</v>
      </c>
      <c r="P28" s="6">
        <v>0</v>
      </c>
      <c r="Q28" s="6">
        <v>0</v>
      </c>
      <c r="R28" s="6">
        <v>0</v>
      </c>
      <c r="S28" s="6">
        <v>0</v>
      </c>
      <c r="T28" s="6">
        <v>0</v>
      </c>
      <c r="U28" s="6">
        <v>0</v>
      </c>
      <c r="V28" s="6">
        <v>0</v>
      </c>
      <c r="W28" s="6">
        <v>0</v>
      </c>
      <c r="X28" s="6">
        <v>0</v>
      </c>
      <c r="Y28" s="6">
        <v>0</v>
      </c>
      <c r="Z28" s="6">
        <v>0</v>
      </c>
      <c r="AA28" s="6">
        <v>0</v>
      </c>
      <c r="AB28" s="6">
        <v>0</v>
      </c>
      <c r="AC28" s="6">
        <v>0</v>
      </c>
      <c r="AD28" s="6">
        <v>0</v>
      </c>
      <c r="AE28" s="6">
        <v>0</v>
      </c>
      <c r="AF28" s="6">
        <v>0</v>
      </c>
      <c r="AG28" s="6">
        <v>0</v>
      </c>
      <c r="AH28" s="6">
        <v>0</v>
      </c>
      <c r="AI28" s="6">
        <v>0</v>
      </c>
    </row>
    <row r="29" spans="1:35" s="3" customFormat="1" ht="31.5">
      <c r="A29" s="5" t="s">
        <v>186</v>
      </c>
      <c r="B29" s="63" t="s">
        <v>196</v>
      </c>
      <c r="C29" s="64" t="s">
        <v>197</v>
      </c>
      <c r="D29" s="6">
        <v>0</v>
      </c>
      <c r="E29" s="6">
        <v>0</v>
      </c>
      <c r="F29" s="6">
        <v>0</v>
      </c>
      <c r="G29" s="6">
        <v>0</v>
      </c>
      <c r="H29" s="6">
        <v>0</v>
      </c>
      <c r="I29" s="6">
        <v>0</v>
      </c>
      <c r="J29" s="6">
        <v>0</v>
      </c>
      <c r="K29" s="6">
        <v>0</v>
      </c>
      <c r="L29" s="6">
        <v>0</v>
      </c>
      <c r="M29" s="6">
        <v>0</v>
      </c>
      <c r="N29" s="6">
        <v>0</v>
      </c>
      <c r="O29" s="6">
        <v>0</v>
      </c>
      <c r="P29" s="6">
        <v>0</v>
      </c>
      <c r="Q29" s="6">
        <v>0</v>
      </c>
      <c r="R29" s="6">
        <v>0</v>
      </c>
      <c r="S29" s="6">
        <v>0</v>
      </c>
      <c r="T29" s="6">
        <v>0</v>
      </c>
      <c r="U29" s="6">
        <v>0</v>
      </c>
      <c r="V29" s="6">
        <v>0</v>
      </c>
      <c r="W29" s="6">
        <v>0</v>
      </c>
      <c r="X29" s="6">
        <v>0</v>
      </c>
      <c r="Y29" s="6">
        <v>0</v>
      </c>
      <c r="Z29" s="6">
        <v>0</v>
      </c>
      <c r="AA29" s="6">
        <v>0</v>
      </c>
      <c r="AB29" s="6">
        <v>0</v>
      </c>
      <c r="AC29" s="6">
        <v>0</v>
      </c>
      <c r="AD29" s="6">
        <v>0</v>
      </c>
      <c r="AE29" s="6">
        <v>0</v>
      </c>
      <c r="AF29" s="6">
        <v>0</v>
      </c>
      <c r="AG29" s="6">
        <v>0</v>
      </c>
      <c r="AH29" s="6">
        <v>0</v>
      </c>
      <c r="AI29" s="6">
        <v>0</v>
      </c>
    </row>
    <row r="30" spans="1:35" s="3" customFormat="1" ht="47.25">
      <c r="A30" s="5" t="s">
        <v>187</v>
      </c>
      <c r="B30" s="65" t="s">
        <v>198</v>
      </c>
      <c r="C30" s="66" t="s">
        <v>199</v>
      </c>
      <c r="D30" s="6">
        <v>0</v>
      </c>
      <c r="E30" s="6">
        <v>0</v>
      </c>
      <c r="F30" s="6">
        <v>0</v>
      </c>
      <c r="G30" s="6">
        <v>0</v>
      </c>
      <c r="H30" s="6">
        <v>0</v>
      </c>
      <c r="I30" s="6">
        <v>0</v>
      </c>
      <c r="J30" s="6">
        <v>0</v>
      </c>
      <c r="K30" s="6">
        <v>0</v>
      </c>
      <c r="L30" s="6">
        <v>0</v>
      </c>
      <c r="M30" s="6">
        <v>0</v>
      </c>
      <c r="N30" s="6">
        <v>0</v>
      </c>
      <c r="O30" s="6">
        <v>0</v>
      </c>
      <c r="P30" s="6">
        <v>0</v>
      </c>
      <c r="Q30" s="6">
        <v>0</v>
      </c>
      <c r="R30" s="6">
        <v>0</v>
      </c>
      <c r="S30" s="6">
        <v>0</v>
      </c>
      <c r="T30" s="6">
        <v>0</v>
      </c>
      <c r="U30" s="6">
        <v>0</v>
      </c>
      <c r="V30" s="6">
        <v>0</v>
      </c>
      <c r="W30" s="6">
        <v>0</v>
      </c>
      <c r="X30" s="6">
        <v>0</v>
      </c>
      <c r="Y30" s="6">
        <v>0</v>
      </c>
      <c r="Z30" s="6">
        <v>0</v>
      </c>
      <c r="AA30" s="6">
        <v>0</v>
      </c>
      <c r="AB30" s="6">
        <v>0</v>
      </c>
      <c r="AC30" s="6">
        <v>0</v>
      </c>
      <c r="AD30" s="6">
        <v>0</v>
      </c>
      <c r="AE30" s="6">
        <v>0</v>
      </c>
      <c r="AF30" s="6">
        <v>0</v>
      </c>
      <c r="AG30" s="6">
        <v>0</v>
      </c>
      <c r="AH30" s="6">
        <v>0</v>
      </c>
      <c r="AI30" s="6">
        <v>0</v>
      </c>
    </row>
    <row r="31" spans="1:35" s="3" customFormat="1" ht="47.25">
      <c r="A31" s="5" t="s">
        <v>190</v>
      </c>
      <c r="B31" s="65" t="s">
        <v>288</v>
      </c>
      <c r="C31" s="66" t="s">
        <v>289</v>
      </c>
      <c r="D31" s="6">
        <v>0</v>
      </c>
      <c r="E31" s="6">
        <v>0</v>
      </c>
      <c r="F31" s="6">
        <v>0</v>
      </c>
      <c r="G31" s="6">
        <v>0</v>
      </c>
      <c r="H31" s="6">
        <v>0</v>
      </c>
      <c r="I31" s="6">
        <v>0</v>
      </c>
      <c r="J31" s="6">
        <v>0</v>
      </c>
      <c r="K31" s="6">
        <v>0</v>
      </c>
      <c r="L31" s="6">
        <v>0</v>
      </c>
      <c r="M31" s="6">
        <v>0</v>
      </c>
      <c r="N31" s="6">
        <v>0</v>
      </c>
      <c r="O31" s="6">
        <v>0</v>
      </c>
      <c r="P31" s="6">
        <v>0</v>
      </c>
      <c r="Q31" s="6">
        <v>0</v>
      </c>
      <c r="R31" s="6">
        <v>0</v>
      </c>
      <c r="S31" s="6">
        <v>0</v>
      </c>
      <c r="T31" s="6">
        <v>0</v>
      </c>
      <c r="U31" s="6">
        <v>0</v>
      </c>
      <c r="V31" s="6">
        <v>0</v>
      </c>
      <c r="W31" s="6">
        <v>0</v>
      </c>
      <c r="X31" s="6">
        <v>0</v>
      </c>
      <c r="Y31" s="6">
        <v>0</v>
      </c>
      <c r="Z31" s="6">
        <v>0</v>
      </c>
      <c r="AA31" s="6">
        <v>0</v>
      </c>
      <c r="AB31" s="6">
        <v>0</v>
      </c>
      <c r="AC31" s="6">
        <v>0</v>
      </c>
      <c r="AD31" s="6">
        <v>0</v>
      </c>
      <c r="AE31" s="6">
        <v>0</v>
      </c>
      <c r="AF31" s="6">
        <v>0</v>
      </c>
      <c r="AG31" s="6">
        <v>0</v>
      </c>
      <c r="AH31" s="6">
        <v>0</v>
      </c>
      <c r="AI31" s="6">
        <v>0</v>
      </c>
    </row>
    <row r="32" spans="1:35" s="48" customFormat="1" ht="47.25">
      <c r="A32" s="57" t="s">
        <v>41</v>
      </c>
      <c r="B32" s="58" t="s">
        <v>42</v>
      </c>
      <c r="C32" s="59" t="s">
        <v>30</v>
      </c>
      <c r="D32" s="54">
        <f t="shared" ref="D32:AI32" si="4">D33+D40+D90</f>
        <v>0</v>
      </c>
      <c r="E32" s="54">
        <f t="shared" si="4"/>
        <v>0</v>
      </c>
      <c r="F32" s="54">
        <f t="shared" si="4"/>
        <v>0</v>
      </c>
      <c r="G32" s="54">
        <f t="shared" si="4"/>
        <v>0</v>
      </c>
      <c r="H32" s="54">
        <f t="shared" si="4"/>
        <v>0</v>
      </c>
      <c r="I32" s="54">
        <f t="shared" si="4"/>
        <v>0</v>
      </c>
      <c r="J32" s="54">
        <f t="shared" si="4"/>
        <v>0</v>
      </c>
      <c r="K32" s="54">
        <f t="shared" si="4"/>
        <v>0</v>
      </c>
      <c r="L32" s="54">
        <f t="shared" si="4"/>
        <v>0</v>
      </c>
      <c r="M32" s="54">
        <f t="shared" si="4"/>
        <v>0.65</v>
      </c>
      <c r="N32" s="54">
        <f t="shared" si="4"/>
        <v>11.957000000000003</v>
      </c>
      <c r="O32" s="54">
        <f t="shared" si="4"/>
        <v>1.2649999999999999</v>
      </c>
      <c r="P32" s="54">
        <f t="shared" si="4"/>
        <v>0</v>
      </c>
      <c r="Q32" s="54">
        <f t="shared" si="4"/>
        <v>0.64500000000000002</v>
      </c>
      <c r="R32" s="54">
        <f t="shared" si="4"/>
        <v>-0.11480000000000008</v>
      </c>
      <c r="S32" s="54">
        <f t="shared" si="4"/>
        <v>-1.5106000000000001E-2</v>
      </c>
      <c r="T32" s="54">
        <f t="shared" si="4"/>
        <v>-0.11563999999999995</v>
      </c>
      <c r="U32" s="54">
        <f t="shared" si="4"/>
        <v>-1.5441999999999999E-2</v>
      </c>
      <c r="V32" s="54">
        <f t="shared" si="4"/>
        <v>0</v>
      </c>
      <c r="W32" s="54">
        <f t="shared" si="4"/>
        <v>0</v>
      </c>
      <c r="X32" s="54">
        <f t="shared" si="4"/>
        <v>0</v>
      </c>
      <c r="Y32" s="54">
        <f t="shared" si="4"/>
        <v>5</v>
      </c>
      <c r="Z32" s="54">
        <f t="shared" si="4"/>
        <v>0</v>
      </c>
      <c r="AA32" s="54">
        <f t="shared" si="4"/>
        <v>0</v>
      </c>
      <c r="AB32" s="54">
        <f t="shared" si="4"/>
        <v>13.13217</v>
      </c>
      <c r="AC32" s="54">
        <f t="shared" si="4"/>
        <v>9.4</v>
      </c>
      <c r="AD32" s="54">
        <f t="shared" si="4"/>
        <v>0</v>
      </c>
      <c r="AE32" s="54">
        <f t="shared" si="4"/>
        <v>0</v>
      </c>
      <c r="AF32" s="54">
        <f t="shared" si="4"/>
        <v>0</v>
      </c>
      <c r="AG32" s="54">
        <f t="shared" si="4"/>
        <v>0</v>
      </c>
      <c r="AH32" s="54">
        <f t="shared" si="4"/>
        <v>0</v>
      </c>
      <c r="AI32" s="54">
        <f t="shared" si="4"/>
        <v>0</v>
      </c>
    </row>
    <row r="33" spans="1:37" s="48" customFormat="1" ht="63">
      <c r="A33" s="67" t="s">
        <v>43</v>
      </c>
      <c r="B33" s="68" t="s">
        <v>44</v>
      </c>
      <c r="C33" s="69" t="s">
        <v>30</v>
      </c>
      <c r="D33" s="54">
        <f>D34</f>
        <v>0</v>
      </c>
      <c r="E33" s="54">
        <f t="shared" ref="E33:AI33" si="5">E34</f>
        <v>0</v>
      </c>
      <c r="F33" s="54">
        <f t="shared" si="5"/>
        <v>0</v>
      </c>
      <c r="G33" s="54">
        <f t="shared" si="5"/>
        <v>0</v>
      </c>
      <c r="H33" s="54">
        <f t="shared" si="5"/>
        <v>0</v>
      </c>
      <c r="I33" s="54">
        <f t="shared" si="5"/>
        <v>0</v>
      </c>
      <c r="J33" s="54">
        <f t="shared" si="5"/>
        <v>0</v>
      </c>
      <c r="K33" s="54">
        <f t="shared" si="5"/>
        <v>0</v>
      </c>
      <c r="L33" s="54">
        <f t="shared" si="5"/>
        <v>0</v>
      </c>
      <c r="M33" s="54">
        <f t="shared" si="5"/>
        <v>0.65</v>
      </c>
      <c r="N33" s="54">
        <f t="shared" si="5"/>
        <v>0</v>
      </c>
      <c r="O33" s="54">
        <f t="shared" si="5"/>
        <v>0</v>
      </c>
      <c r="P33" s="54">
        <f t="shared" si="5"/>
        <v>0</v>
      </c>
      <c r="Q33" s="54">
        <f t="shared" si="5"/>
        <v>0</v>
      </c>
      <c r="R33" s="54">
        <f t="shared" si="5"/>
        <v>0</v>
      </c>
      <c r="S33" s="54">
        <f t="shared" si="5"/>
        <v>0</v>
      </c>
      <c r="T33" s="54">
        <f t="shared" si="5"/>
        <v>0</v>
      </c>
      <c r="U33" s="54">
        <f t="shared" si="5"/>
        <v>0</v>
      </c>
      <c r="V33" s="54">
        <f t="shared" si="5"/>
        <v>0</v>
      </c>
      <c r="W33" s="54">
        <f t="shared" si="5"/>
        <v>0</v>
      </c>
      <c r="X33" s="54">
        <f t="shared" si="5"/>
        <v>0</v>
      </c>
      <c r="Y33" s="54">
        <f t="shared" si="5"/>
        <v>0</v>
      </c>
      <c r="Z33" s="54">
        <f t="shared" si="5"/>
        <v>0</v>
      </c>
      <c r="AA33" s="54">
        <f t="shared" si="5"/>
        <v>0</v>
      </c>
      <c r="AB33" s="54">
        <f t="shared" si="5"/>
        <v>0</v>
      </c>
      <c r="AC33" s="54">
        <f t="shared" si="5"/>
        <v>0</v>
      </c>
      <c r="AD33" s="54">
        <f t="shared" si="5"/>
        <v>0</v>
      </c>
      <c r="AE33" s="54">
        <f t="shared" si="5"/>
        <v>0</v>
      </c>
      <c r="AF33" s="54">
        <f t="shared" si="5"/>
        <v>0</v>
      </c>
      <c r="AG33" s="54">
        <f t="shared" si="5"/>
        <v>0</v>
      </c>
      <c r="AH33" s="54">
        <f t="shared" si="5"/>
        <v>0</v>
      </c>
      <c r="AI33" s="54">
        <f t="shared" si="5"/>
        <v>0</v>
      </c>
    </row>
    <row r="34" spans="1:37" s="48" customFormat="1" ht="31.5">
      <c r="A34" s="67" t="s">
        <v>45</v>
      </c>
      <c r="B34" s="68" t="s">
        <v>46</v>
      </c>
      <c r="C34" s="69" t="s">
        <v>30</v>
      </c>
      <c r="D34" s="54">
        <f>SUM(D35:D39)</f>
        <v>0</v>
      </c>
      <c r="E34" s="54">
        <f t="shared" ref="E34:AI34" si="6">SUM(E35:E39)</f>
        <v>0</v>
      </c>
      <c r="F34" s="54">
        <f t="shared" si="6"/>
        <v>0</v>
      </c>
      <c r="G34" s="54">
        <f t="shared" si="6"/>
        <v>0</v>
      </c>
      <c r="H34" s="54">
        <f t="shared" si="6"/>
        <v>0</v>
      </c>
      <c r="I34" s="54">
        <f t="shared" si="6"/>
        <v>0</v>
      </c>
      <c r="J34" s="54">
        <f t="shared" si="6"/>
        <v>0</v>
      </c>
      <c r="K34" s="54">
        <f t="shared" si="6"/>
        <v>0</v>
      </c>
      <c r="L34" s="54">
        <f t="shared" si="6"/>
        <v>0</v>
      </c>
      <c r="M34" s="54">
        <f t="shared" si="6"/>
        <v>0.65</v>
      </c>
      <c r="N34" s="54">
        <f t="shared" si="6"/>
        <v>0</v>
      </c>
      <c r="O34" s="54">
        <f t="shared" si="6"/>
        <v>0</v>
      </c>
      <c r="P34" s="54">
        <f t="shared" si="6"/>
        <v>0</v>
      </c>
      <c r="Q34" s="54">
        <f t="shared" si="6"/>
        <v>0</v>
      </c>
      <c r="R34" s="54">
        <f t="shared" si="6"/>
        <v>0</v>
      </c>
      <c r="S34" s="54">
        <f t="shared" si="6"/>
        <v>0</v>
      </c>
      <c r="T34" s="54">
        <f t="shared" si="6"/>
        <v>0</v>
      </c>
      <c r="U34" s="54">
        <f t="shared" si="6"/>
        <v>0</v>
      </c>
      <c r="V34" s="54">
        <f t="shared" si="6"/>
        <v>0</v>
      </c>
      <c r="W34" s="54">
        <f t="shared" si="6"/>
        <v>0</v>
      </c>
      <c r="X34" s="54">
        <f t="shared" si="6"/>
        <v>0</v>
      </c>
      <c r="Y34" s="54">
        <f t="shared" si="6"/>
        <v>0</v>
      </c>
      <c r="Z34" s="54">
        <f t="shared" si="6"/>
        <v>0</v>
      </c>
      <c r="AA34" s="54">
        <f t="shared" si="6"/>
        <v>0</v>
      </c>
      <c r="AB34" s="54">
        <f t="shared" si="6"/>
        <v>0</v>
      </c>
      <c r="AC34" s="54">
        <f t="shared" si="6"/>
        <v>0</v>
      </c>
      <c r="AD34" s="54">
        <f t="shared" si="6"/>
        <v>0</v>
      </c>
      <c r="AE34" s="54">
        <f t="shared" si="6"/>
        <v>0</v>
      </c>
      <c r="AF34" s="54">
        <f t="shared" si="6"/>
        <v>0</v>
      </c>
      <c r="AG34" s="54">
        <f t="shared" si="6"/>
        <v>0</v>
      </c>
      <c r="AH34" s="54">
        <f t="shared" si="6"/>
        <v>0</v>
      </c>
      <c r="AI34" s="54">
        <f t="shared" si="6"/>
        <v>0</v>
      </c>
    </row>
    <row r="35" spans="1:37" s="3" customFormat="1">
      <c r="A35" s="1" t="s">
        <v>73</v>
      </c>
      <c r="B35" s="70" t="s">
        <v>200</v>
      </c>
      <c r="C35" s="71" t="s">
        <v>201</v>
      </c>
      <c r="D35" s="2">
        <v>0</v>
      </c>
      <c r="E35" s="2">
        <v>0</v>
      </c>
      <c r="F35" s="2">
        <v>0</v>
      </c>
      <c r="G35" s="2">
        <v>0</v>
      </c>
      <c r="H35" s="2">
        <v>0</v>
      </c>
      <c r="I35" s="2">
        <v>0</v>
      </c>
      <c r="J35" s="2">
        <v>0</v>
      </c>
      <c r="K35" s="2">
        <v>0</v>
      </c>
      <c r="L35" s="2">
        <v>0</v>
      </c>
      <c r="M35" s="2">
        <v>0</v>
      </c>
      <c r="N35" s="2">
        <v>0</v>
      </c>
      <c r="O35" s="2">
        <v>0</v>
      </c>
      <c r="P35" s="2">
        <v>0</v>
      </c>
      <c r="Q35" s="2">
        <v>0</v>
      </c>
      <c r="R35" s="2">
        <v>0</v>
      </c>
      <c r="S35" s="2">
        <v>0</v>
      </c>
      <c r="T35" s="2">
        <v>0</v>
      </c>
      <c r="U35" s="2">
        <v>0</v>
      </c>
      <c r="V35" s="2" t="s">
        <v>77</v>
      </c>
      <c r="W35" s="2" t="s">
        <v>77</v>
      </c>
      <c r="X35" s="2" t="s">
        <v>77</v>
      </c>
      <c r="Y35" s="2" t="s">
        <v>77</v>
      </c>
      <c r="Z35" s="2" t="s">
        <v>77</v>
      </c>
      <c r="AA35" s="2" t="s">
        <v>77</v>
      </c>
      <c r="AB35" s="2">
        <v>0</v>
      </c>
      <c r="AC35" s="2">
        <v>0</v>
      </c>
      <c r="AD35" s="2">
        <v>0</v>
      </c>
      <c r="AE35" s="2">
        <v>0</v>
      </c>
      <c r="AF35" s="2">
        <v>0</v>
      </c>
      <c r="AG35" s="2">
        <v>0</v>
      </c>
      <c r="AH35" s="2">
        <v>0</v>
      </c>
      <c r="AI35" s="2">
        <v>0</v>
      </c>
      <c r="AK35" s="4"/>
    </row>
    <row r="36" spans="1:37" s="3" customFormat="1" ht="47.25">
      <c r="A36" s="1" t="s">
        <v>326</v>
      </c>
      <c r="B36" s="71" t="s">
        <v>327</v>
      </c>
      <c r="C36" s="71" t="s">
        <v>328</v>
      </c>
      <c r="D36" s="2">
        <v>0</v>
      </c>
      <c r="E36" s="2">
        <v>0</v>
      </c>
      <c r="F36" s="2">
        <v>0</v>
      </c>
      <c r="G36" s="2">
        <v>0</v>
      </c>
      <c r="H36" s="2">
        <v>0</v>
      </c>
      <c r="I36" s="2">
        <v>0</v>
      </c>
      <c r="J36" s="2">
        <v>0</v>
      </c>
      <c r="K36" s="2">
        <v>0</v>
      </c>
      <c r="L36" s="2">
        <v>0</v>
      </c>
      <c r="M36" s="2">
        <v>0</v>
      </c>
      <c r="N36" s="2">
        <v>0</v>
      </c>
      <c r="O36" s="2">
        <v>0</v>
      </c>
      <c r="P36" s="2">
        <v>0</v>
      </c>
      <c r="Q36" s="2">
        <v>0</v>
      </c>
      <c r="R36" s="2">
        <v>0</v>
      </c>
      <c r="S36" s="2">
        <v>0</v>
      </c>
      <c r="T36" s="2">
        <v>0</v>
      </c>
      <c r="U36" s="2">
        <v>0</v>
      </c>
      <c r="V36" s="2" t="s">
        <v>77</v>
      </c>
      <c r="W36" s="2" t="s">
        <v>77</v>
      </c>
      <c r="X36" s="2" t="s">
        <v>77</v>
      </c>
      <c r="Y36" s="2" t="s">
        <v>77</v>
      </c>
      <c r="Z36" s="2" t="s">
        <v>77</v>
      </c>
      <c r="AA36" s="2" t="s">
        <v>77</v>
      </c>
      <c r="AB36" s="2">
        <v>0</v>
      </c>
      <c r="AC36" s="2">
        <v>0</v>
      </c>
      <c r="AD36" s="2">
        <v>0</v>
      </c>
      <c r="AE36" s="2">
        <v>0</v>
      </c>
      <c r="AF36" s="2">
        <v>0</v>
      </c>
      <c r="AG36" s="2">
        <v>0</v>
      </c>
      <c r="AH36" s="2">
        <v>0</v>
      </c>
      <c r="AI36" s="2">
        <v>0</v>
      </c>
      <c r="AK36" s="4"/>
    </row>
    <row r="37" spans="1:37" s="3" customFormat="1" ht="63">
      <c r="A37" s="1" t="s">
        <v>329</v>
      </c>
      <c r="B37" s="72" t="s">
        <v>330</v>
      </c>
      <c r="C37" s="73" t="s">
        <v>331</v>
      </c>
      <c r="D37" s="2">
        <v>0</v>
      </c>
      <c r="E37" s="2">
        <v>0</v>
      </c>
      <c r="F37" s="2">
        <v>0</v>
      </c>
      <c r="G37" s="2">
        <v>0</v>
      </c>
      <c r="H37" s="2">
        <v>0</v>
      </c>
      <c r="I37" s="2">
        <v>0</v>
      </c>
      <c r="J37" s="2">
        <v>0</v>
      </c>
      <c r="K37" s="2">
        <v>0</v>
      </c>
      <c r="L37" s="2">
        <v>0</v>
      </c>
      <c r="M37" s="2">
        <v>0.4</v>
      </c>
      <c r="N37" s="2">
        <v>0</v>
      </c>
      <c r="O37" s="2">
        <v>0</v>
      </c>
      <c r="P37" s="2">
        <v>0</v>
      </c>
      <c r="Q37" s="2">
        <v>0</v>
      </c>
      <c r="R37" s="2">
        <v>0</v>
      </c>
      <c r="S37" s="2">
        <v>0</v>
      </c>
      <c r="T37" s="2">
        <v>0</v>
      </c>
      <c r="U37" s="2">
        <v>0</v>
      </c>
      <c r="V37" s="2" t="s">
        <v>77</v>
      </c>
      <c r="W37" s="2" t="s">
        <v>77</v>
      </c>
      <c r="X37" s="2" t="s">
        <v>77</v>
      </c>
      <c r="Y37" s="2" t="s">
        <v>77</v>
      </c>
      <c r="Z37" s="2" t="s">
        <v>77</v>
      </c>
      <c r="AA37" s="2" t="s">
        <v>77</v>
      </c>
      <c r="AB37" s="2">
        <v>0</v>
      </c>
      <c r="AC37" s="2">
        <v>0</v>
      </c>
      <c r="AD37" s="2">
        <v>0</v>
      </c>
      <c r="AE37" s="2">
        <v>0</v>
      </c>
      <c r="AF37" s="2">
        <v>0</v>
      </c>
      <c r="AG37" s="2">
        <v>0</v>
      </c>
      <c r="AH37" s="2">
        <v>0</v>
      </c>
      <c r="AI37" s="2">
        <v>0</v>
      </c>
      <c r="AK37" s="4"/>
    </row>
    <row r="38" spans="1:37" s="3" customFormat="1" ht="63">
      <c r="A38" s="1" t="s">
        <v>332</v>
      </c>
      <c r="B38" s="72" t="s">
        <v>333</v>
      </c>
      <c r="C38" s="73" t="s">
        <v>334</v>
      </c>
      <c r="D38" s="2">
        <v>0</v>
      </c>
      <c r="E38" s="2">
        <v>0</v>
      </c>
      <c r="F38" s="2">
        <v>0</v>
      </c>
      <c r="G38" s="2">
        <v>0</v>
      </c>
      <c r="H38" s="2">
        <v>0</v>
      </c>
      <c r="I38" s="2">
        <v>0</v>
      </c>
      <c r="J38" s="2">
        <v>0</v>
      </c>
      <c r="K38" s="2">
        <v>0</v>
      </c>
      <c r="L38" s="2">
        <v>0</v>
      </c>
      <c r="M38" s="2">
        <v>0.25</v>
      </c>
      <c r="N38" s="2">
        <v>0</v>
      </c>
      <c r="O38" s="2">
        <v>0</v>
      </c>
      <c r="P38" s="2">
        <v>0</v>
      </c>
      <c r="Q38" s="2">
        <v>0</v>
      </c>
      <c r="R38" s="2">
        <v>0</v>
      </c>
      <c r="S38" s="2">
        <v>0</v>
      </c>
      <c r="T38" s="2">
        <v>0</v>
      </c>
      <c r="U38" s="2">
        <v>0</v>
      </c>
      <c r="V38" s="2" t="s">
        <v>77</v>
      </c>
      <c r="W38" s="2" t="s">
        <v>77</v>
      </c>
      <c r="X38" s="2" t="s">
        <v>77</v>
      </c>
      <c r="Y38" s="2" t="s">
        <v>77</v>
      </c>
      <c r="Z38" s="2" t="s">
        <v>77</v>
      </c>
      <c r="AA38" s="2" t="s">
        <v>77</v>
      </c>
      <c r="AB38" s="2">
        <v>0</v>
      </c>
      <c r="AC38" s="2">
        <v>0</v>
      </c>
      <c r="AD38" s="2">
        <v>0</v>
      </c>
      <c r="AE38" s="2">
        <v>0</v>
      </c>
      <c r="AF38" s="2">
        <v>0</v>
      </c>
      <c r="AG38" s="2">
        <v>0</v>
      </c>
      <c r="AH38" s="2">
        <v>0</v>
      </c>
      <c r="AI38" s="2">
        <v>0</v>
      </c>
      <c r="AK38" s="4"/>
    </row>
    <row r="39" spans="1:37" s="3" customFormat="1" ht="110.25">
      <c r="A39" s="1" t="s">
        <v>335</v>
      </c>
      <c r="B39" s="74" t="s">
        <v>336</v>
      </c>
      <c r="C39" s="64" t="s">
        <v>337</v>
      </c>
      <c r="D39" s="2">
        <v>0</v>
      </c>
      <c r="E39" s="2">
        <v>0</v>
      </c>
      <c r="F39" s="2">
        <v>0</v>
      </c>
      <c r="G39" s="2">
        <v>0</v>
      </c>
      <c r="H39" s="2">
        <v>0</v>
      </c>
      <c r="I39" s="2">
        <v>0</v>
      </c>
      <c r="J39" s="2">
        <v>0</v>
      </c>
      <c r="K39" s="2">
        <v>0</v>
      </c>
      <c r="L39" s="2">
        <v>0</v>
      </c>
      <c r="M39" s="2">
        <v>0</v>
      </c>
      <c r="N39" s="2">
        <v>0</v>
      </c>
      <c r="O39" s="2">
        <v>0</v>
      </c>
      <c r="P39" s="2">
        <v>0</v>
      </c>
      <c r="Q39" s="2">
        <v>0</v>
      </c>
      <c r="R39" s="2">
        <v>0</v>
      </c>
      <c r="S39" s="2">
        <v>0</v>
      </c>
      <c r="T39" s="2">
        <v>0</v>
      </c>
      <c r="U39" s="2">
        <v>0</v>
      </c>
      <c r="V39" s="2" t="s">
        <v>77</v>
      </c>
      <c r="W39" s="2" t="s">
        <v>77</v>
      </c>
      <c r="X39" s="2" t="s">
        <v>77</v>
      </c>
      <c r="Y39" s="2" t="s">
        <v>77</v>
      </c>
      <c r="Z39" s="2" t="s">
        <v>77</v>
      </c>
      <c r="AA39" s="2" t="s">
        <v>77</v>
      </c>
      <c r="AB39" s="2">
        <v>0</v>
      </c>
      <c r="AC39" s="2">
        <v>0</v>
      </c>
      <c r="AD39" s="2">
        <v>0</v>
      </c>
      <c r="AE39" s="2">
        <v>0</v>
      </c>
      <c r="AF39" s="2">
        <v>0</v>
      </c>
      <c r="AG39" s="2">
        <v>0</v>
      </c>
      <c r="AH39" s="2">
        <v>0</v>
      </c>
      <c r="AI39" s="2">
        <v>0</v>
      </c>
      <c r="AK39" s="4"/>
    </row>
    <row r="40" spans="1:37" s="3" customFormat="1" ht="47.25">
      <c r="A40" s="57" t="s">
        <v>47</v>
      </c>
      <c r="B40" s="75" t="s">
        <v>48</v>
      </c>
      <c r="C40" s="57" t="s">
        <v>30</v>
      </c>
      <c r="D40" s="54">
        <f t="shared" ref="D40:AI40" si="7">D41</f>
        <v>0</v>
      </c>
      <c r="E40" s="54">
        <f t="shared" si="7"/>
        <v>0</v>
      </c>
      <c r="F40" s="54">
        <f t="shared" si="7"/>
        <v>0</v>
      </c>
      <c r="G40" s="54">
        <f t="shared" si="7"/>
        <v>0</v>
      </c>
      <c r="H40" s="54">
        <f t="shared" si="7"/>
        <v>0</v>
      </c>
      <c r="I40" s="54">
        <f t="shared" si="7"/>
        <v>0</v>
      </c>
      <c r="J40" s="54">
        <f t="shared" si="7"/>
        <v>0</v>
      </c>
      <c r="K40" s="54">
        <f t="shared" si="7"/>
        <v>0</v>
      </c>
      <c r="L40" s="54">
        <f t="shared" si="7"/>
        <v>0</v>
      </c>
      <c r="M40" s="54">
        <f t="shared" si="7"/>
        <v>0</v>
      </c>
      <c r="N40" s="54">
        <f t="shared" si="7"/>
        <v>11.957000000000003</v>
      </c>
      <c r="O40" s="54">
        <f t="shared" si="7"/>
        <v>1.2649999999999999</v>
      </c>
      <c r="P40" s="54">
        <f t="shared" si="7"/>
        <v>0</v>
      </c>
      <c r="Q40" s="54">
        <f t="shared" si="7"/>
        <v>0.64500000000000002</v>
      </c>
      <c r="R40" s="54">
        <f t="shared" si="7"/>
        <v>-0.11480000000000008</v>
      </c>
      <c r="S40" s="54">
        <f t="shared" si="7"/>
        <v>-1.5106000000000001E-2</v>
      </c>
      <c r="T40" s="54">
        <f t="shared" si="7"/>
        <v>-0.11563999999999995</v>
      </c>
      <c r="U40" s="54">
        <f t="shared" si="7"/>
        <v>-1.5441999999999999E-2</v>
      </c>
      <c r="V40" s="54">
        <f t="shared" si="7"/>
        <v>0</v>
      </c>
      <c r="W40" s="54">
        <f t="shared" si="7"/>
        <v>0</v>
      </c>
      <c r="X40" s="54">
        <f t="shared" si="7"/>
        <v>0</v>
      </c>
      <c r="Y40" s="54">
        <f t="shared" si="7"/>
        <v>5</v>
      </c>
      <c r="Z40" s="54">
        <f t="shared" si="7"/>
        <v>0</v>
      </c>
      <c r="AA40" s="54">
        <f t="shared" si="7"/>
        <v>0</v>
      </c>
      <c r="AB40" s="54">
        <f t="shared" si="7"/>
        <v>0</v>
      </c>
      <c r="AC40" s="54">
        <f t="shared" si="7"/>
        <v>0</v>
      </c>
      <c r="AD40" s="54">
        <f t="shared" si="7"/>
        <v>0</v>
      </c>
      <c r="AE40" s="54">
        <f t="shared" si="7"/>
        <v>0</v>
      </c>
      <c r="AF40" s="54">
        <f t="shared" si="7"/>
        <v>0</v>
      </c>
      <c r="AG40" s="54">
        <f t="shared" si="7"/>
        <v>0</v>
      </c>
      <c r="AH40" s="54">
        <f t="shared" si="7"/>
        <v>0</v>
      </c>
      <c r="AI40" s="54">
        <f t="shared" si="7"/>
        <v>0</v>
      </c>
    </row>
    <row r="41" spans="1:37" s="48" customFormat="1" ht="31.5">
      <c r="A41" s="67" t="s">
        <v>49</v>
      </c>
      <c r="B41" s="76" t="s">
        <v>50</v>
      </c>
      <c r="C41" s="67" t="s">
        <v>30</v>
      </c>
      <c r="D41" s="77">
        <f t="shared" ref="D41:AI41" si="8">SUM(D42:D89)</f>
        <v>0</v>
      </c>
      <c r="E41" s="77">
        <f t="shared" si="8"/>
        <v>0</v>
      </c>
      <c r="F41" s="77">
        <f t="shared" si="8"/>
        <v>0</v>
      </c>
      <c r="G41" s="77">
        <f t="shared" si="8"/>
        <v>0</v>
      </c>
      <c r="H41" s="77">
        <f t="shared" si="8"/>
        <v>0</v>
      </c>
      <c r="I41" s="77">
        <f t="shared" si="8"/>
        <v>0</v>
      </c>
      <c r="J41" s="77">
        <f t="shared" si="8"/>
        <v>0</v>
      </c>
      <c r="K41" s="77">
        <f t="shared" si="8"/>
        <v>0</v>
      </c>
      <c r="L41" s="77">
        <f t="shared" si="8"/>
        <v>0</v>
      </c>
      <c r="M41" s="77">
        <f t="shared" si="8"/>
        <v>0</v>
      </c>
      <c r="N41" s="77">
        <f t="shared" si="8"/>
        <v>11.957000000000003</v>
      </c>
      <c r="O41" s="77">
        <f t="shared" si="8"/>
        <v>1.2649999999999999</v>
      </c>
      <c r="P41" s="77">
        <f t="shared" si="8"/>
        <v>0</v>
      </c>
      <c r="Q41" s="77">
        <f t="shared" si="8"/>
        <v>0.64500000000000002</v>
      </c>
      <c r="R41" s="77">
        <f t="shared" si="8"/>
        <v>-0.11480000000000008</v>
      </c>
      <c r="S41" s="77">
        <f t="shared" si="8"/>
        <v>-1.5106000000000001E-2</v>
      </c>
      <c r="T41" s="77">
        <f t="shared" si="8"/>
        <v>-0.11563999999999995</v>
      </c>
      <c r="U41" s="77">
        <f t="shared" si="8"/>
        <v>-1.5441999999999999E-2</v>
      </c>
      <c r="V41" s="77">
        <f t="shared" si="8"/>
        <v>0</v>
      </c>
      <c r="W41" s="77">
        <f t="shared" si="8"/>
        <v>0</v>
      </c>
      <c r="X41" s="77">
        <f t="shared" si="8"/>
        <v>0</v>
      </c>
      <c r="Y41" s="77">
        <f t="shared" si="8"/>
        <v>5</v>
      </c>
      <c r="Z41" s="77">
        <f t="shared" si="8"/>
        <v>0</v>
      </c>
      <c r="AA41" s="77">
        <f t="shared" si="8"/>
        <v>0</v>
      </c>
      <c r="AB41" s="77">
        <f t="shared" si="8"/>
        <v>0</v>
      </c>
      <c r="AC41" s="77">
        <f t="shared" si="8"/>
        <v>0</v>
      </c>
      <c r="AD41" s="77">
        <f t="shared" si="8"/>
        <v>0</v>
      </c>
      <c r="AE41" s="77">
        <f t="shared" si="8"/>
        <v>0</v>
      </c>
      <c r="AF41" s="77">
        <f t="shared" si="8"/>
        <v>0</v>
      </c>
      <c r="AG41" s="77">
        <f t="shared" si="8"/>
        <v>0</v>
      </c>
      <c r="AH41" s="77">
        <f t="shared" si="8"/>
        <v>0</v>
      </c>
      <c r="AI41" s="77">
        <f t="shared" si="8"/>
        <v>0</v>
      </c>
    </row>
    <row r="42" spans="1:37" s="3" customFormat="1" ht="31.5">
      <c r="A42" s="1" t="s">
        <v>74</v>
      </c>
      <c r="B42" s="65" t="s">
        <v>228</v>
      </c>
      <c r="C42" s="71" t="s">
        <v>229</v>
      </c>
      <c r="D42" s="2">
        <v>0</v>
      </c>
      <c r="E42" s="2">
        <v>0</v>
      </c>
      <c r="F42" s="2">
        <v>0</v>
      </c>
      <c r="G42" s="2">
        <v>0</v>
      </c>
      <c r="H42" s="2">
        <v>0</v>
      </c>
      <c r="I42" s="2">
        <v>0</v>
      </c>
      <c r="J42" s="2">
        <v>0</v>
      </c>
      <c r="K42" s="2">
        <v>0</v>
      </c>
      <c r="L42" s="2">
        <v>0</v>
      </c>
      <c r="M42" s="2">
        <v>0</v>
      </c>
      <c r="N42" s="78">
        <v>0.36</v>
      </c>
      <c r="O42" s="2">
        <v>0</v>
      </c>
      <c r="P42" s="2">
        <v>0</v>
      </c>
      <c r="Q42" s="2">
        <v>0</v>
      </c>
      <c r="R42" s="2">
        <v>-4.1000000000000003E-3</v>
      </c>
      <c r="S42" s="2">
        <v>0</v>
      </c>
      <c r="T42" s="2">
        <v>-4.13E-3</v>
      </c>
      <c r="U42" s="2">
        <v>0</v>
      </c>
      <c r="V42" s="2" t="s">
        <v>77</v>
      </c>
      <c r="W42" s="2" t="s">
        <v>77</v>
      </c>
      <c r="X42" s="2" t="s">
        <v>77</v>
      </c>
      <c r="Y42" s="2" t="s">
        <v>77</v>
      </c>
      <c r="Z42" s="2" t="s">
        <v>77</v>
      </c>
      <c r="AA42" s="2" t="s">
        <v>77</v>
      </c>
      <c r="AB42" s="2">
        <v>0</v>
      </c>
      <c r="AC42" s="2">
        <v>0</v>
      </c>
      <c r="AD42" s="2">
        <v>0</v>
      </c>
      <c r="AE42" s="2">
        <v>0</v>
      </c>
      <c r="AF42" s="2">
        <v>0</v>
      </c>
      <c r="AG42" s="2">
        <v>0</v>
      </c>
      <c r="AH42" s="2">
        <v>0</v>
      </c>
      <c r="AI42" s="2">
        <v>0</v>
      </c>
    </row>
    <row r="43" spans="1:37" s="3" customFormat="1" ht="31.5">
      <c r="A43" s="1" t="s">
        <v>51</v>
      </c>
      <c r="B43" s="65" t="s">
        <v>230</v>
      </c>
      <c r="C43" s="71" t="s">
        <v>231</v>
      </c>
      <c r="D43" s="2">
        <v>0</v>
      </c>
      <c r="E43" s="2">
        <v>0</v>
      </c>
      <c r="F43" s="2">
        <v>0</v>
      </c>
      <c r="G43" s="2">
        <v>0</v>
      </c>
      <c r="H43" s="2">
        <v>0</v>
      </c>
      <c r="I43" s="2">
        <v>0</v>
      </c>
      <c r="J43" s="2">
        <v>0</v>
      </c>
      <c r="K43" s="2">
        <v>0</v>
      </c>
      <c r="L43" s="2">
        <v>0</v>
      </c>
      <c r="M43" s="2">
        <v>0</v>
      </c>
      <c r="N43" s="2">
        <v>0.23</v>
      </c>
      <c r="O43" s="2">
        <v>0</v>
      </c>
      <c r="P43" s="2">
        <v>0</v>
      </c>
      <c r="Q43" s="2">
        <v>0</v>
      </c>
      <c r="R43" s="2">
        <v>-4.1000000000000003E-3</v>
      </c>
      <c r="S43" s="2">
        <v>0</v>
      </c>
      <c r="T43" s="2">
        <v>-4.13E-3</v>
      </c>
      <c r="U43" s="2">
        <v>0</v>
      </c>
      <c r="V43" s="2" t="s">
        <v>77</v>
      </c>
      <c r="W43" s="2" t="s">
        <v>77</v>
      </c>
      <c r="X43" s="2" t="s">
        <v>77</v>
      </c>
      <c r="Y43" s="2" t="s">
        <v>77</v>
      </c>
      <c r="Z43" s="2" t="s">
        <v>77</v>
      </c>
      <c r="AA43" s="2" t="s">
        <v>77</v>
      </c>
      <c r="AB43" s="2">
        <v>0</v>
      </c>
      <c r="AC43" s="2">
        <v>0</v>
      </c>
      <c r="AD43" s="2">
        <v>0</v>
      </c>
      <c r="AE43" s="2">
        <v>0</v>
      </c>
      <c r="AF43" s="2">
        <v>0</v>
      </c>
      <c r="AG43" s="2">
        <v>0</v>
      </c>
      <c r="AH43" s="2">
        <v>0</v>
      </c>
      <c r="AI43" s="2">
        <v>0</v>
      </c>
    </row>
    <row r="44" spans="1:37" s="3" customFormat="1" ht="31.5">
      <c r="A44" s="1" t="s">
        <v>143</v>
      </c>
      <c r="B44" s="79" t="s">
        <v>232</v>
      </c>
      <c r="C44" s="60" t="s">
        <v>233</v>
      </c>
      <c r="D44" s="2">
        <v>0</v>
      </c>
      <c r="E44" s="2">
        <v>0</v>
      </c>
      <c r="F44" s="2">
        <v>0</v>
      </c>
      <c r="G44" s="2">
        <v>0</v>
      </c>
      <c r="H44" s="2">
        <v>0</v>
      </c>
      <c r="I44" s="2">
        <v>0</v>
      </c>
      <c r="J44" s="2">
        <v>0</v>
      </c>
      <c r="K44" s="2">
        <v>0</v>
      </c>
      <c r="L44" s="2">
        <v>0</v>
      </c>
      <c r="M44" s="2">
        <v>0</v>
      </c>
      <c r="N44" s="2">
        <v>0.45</v>
      </c>
      <c r="O44" s="2">
        <v>0</v>
      </c>
      <c r="P44" s="2">
        <v>0</v>
      </c>
      <c r="Q44" s="2">
        <v>0</v>
      </c>
      <c r="R44" s="2">
        <v>-4.1000000000000003E-3</v>
      </c>
      <c r="S44" s="2">
        <v>0</v>
      </c>
      <c r="T44" s="2">
        <v>-4.13E-3</v>
      </c>
      <c r="U44" s="2">
        <v>0</v>
      </c>
      <c r="V44" s="2" t="s">
        <v>77</v>
      </c>
      <c r="W44" s="2" t="s">
        <v>77</v>
      </c>
      <c r="X44" s="2" t="s">
        <v>77</v>
      </c>
      <c r="Y44" s="2" t="s">
        <v>77</v>
      </c>
      <c r="Z44" s="2" t="s">
        <v>77</v>
      </c>
      <c r="AA44" s="2" t="s">
        <v>77</v>
      </c>
      <c r="AB44" s="2">
        <v>0</v>
      </c>
      <c r="AC44" s="2">
        <v>0</v>
      </c>
      <c r="AD44" s="2">
        <v>0</v>
      </c>
      <c r="AE44" s="2">
        <v>0</v>
      </c>
      <c r="AF44" s="2">
        <v>0</v>
      </c>
      <c r="AG44" s="2">
        <v>0</v>
      </c>
      <c r="AH44" s="2">
        <v>0</v>
      </c>
      <c r="AI44" s="2">
        <v>0</v>
      </c>
    </row>
    <row r="45" spans="1:37" s="3" customFormat="1" ht="31.5">
      <c r="A45" s="1" t="s">
        <v>52</v>
      </c>
      <c r="B45" s="80" t="s">
        <v>234</v>
      </c>
      <c r="C45" s="61" t="s">
        <v>235</v>
      </c>
      <c r="D45" s="2">
        <v>0</v>
      </c>
      <c r="E45" s="2">
        <v>0</v>
      </c>
      <c r="F45" s="2">
        <v>0</v>
      </c>
      <c r="G45" s="2">
        <v>0</v>
      </c>
      <c r="H45" s="2">
        <v>0</v>
      </c>
      <c r="I45" s="2">
        <v>0</v>
      </c>
      <c r="J45" s="2">
        <v>0</v>
      </c>
      <c r="K45" s="2">
        <v>0</v>
      </c>
      <c r="L45" s="2">
        <v>0</v>
      </c>
      <c r="M45" s="2">
        <v>0</v>
      </c>
      <c r="N45" s="2">
        <v>0.17</v>
      </c>
      <c r="O45" s="2">
        <v>0</v>
      </c>
      <c r="P45" s="2">
        <v>0</v>
      </c>
      <c r="Q45" s="2">
        <v>0</v>
      </c>
      <c r="R45" s="2">
        <v>-4.1000000000000003E-3</v>
      </c>
      <c r="S45" s="2">
        <v>0</v>
      </c>
      <c r="T45" s="2">
        <v>-4.13E-3</v>
      </c>
      <c r="U45" s="2">
        <v>0</v>
      </c>
      <c r="V45" s="2" t="s">
        <v>77</v>
      </c>
      <c r="W45" s="2" t="s">
        <v>77</v>
      </c>
      <c r="X45" s="2" t="s">
        <v>77</v>
      </c>
      <c r="Y45" s="2" t="s">
        <v>77</v>
      </c>
      <c r="Z45" s="2" t="s">
        <v>77</v>
      </c>
      <c r="AA45" s="2" t="s">
        <v>77</v>
      </c>
      <c r="AB45" s="2">
        <v>0</v>
      </c>
      <c r="AC45" s="2">
        <v>0</v>
      </c>
      <c r="AD45" s="2">
        <v>0</v>
      </c>
      <c r="AE45" s="2">
        <v>0</v>
      </c>
      <c r="AF45" s="2">
        <v>0</v>
      </c>
      <c r="AG45" s="2">
        <v>0</v>
      </c>
      <c r="AH45" s="2">
        <v>0</v>
      </c>
      <c r="AI45" s="2">
        <v>0</v>
      </c>
    </row>
    <row r="46" spans="1:37" s="3" customFormat="1">
      <c r="A46" s="1" t="s">
        <v>53</v>
      </c>
      <c r="B46" s="81" t="s">
        <v>236</v>
      </c>
      <c r="C46" s="60" t="s">
        <v>237</v>
      </c>
      <c r="D46" s="2">
        <v>0</v>
      </c>
      <c r="E46" s="2">
        <v>0</v>
      </c>
      <c r="F46" s="2">
        <v>0</v>
      </c>
      <c r="G46" s="2">
        <v>0</v>
      </c>
      <c r="H46" s="2">
        <v>0</v>
      </c>
      <c r="I46" s="2">
        <v>0</v>
      </c>
      <c r="J46" s="2">
        <v>0</v>
      </c>
      <c r="K46" s="2">
        <v>0</v>
      </c>
      <c r="L46" s="2">
        <v>0</v>
      </c>
      <c r="M46" s="2">
        <v>0</v>
      </c>
      <c r="N46" s="2">
        <v>0.43</v>
      </c>
      <c r="O46" s="2">
        <v>0</v>
      </c>
      <c r="P46" s="2">
        <v>0</v>
      </c>
      <c r="Q46" s="2">
        <v>0</v>
      </c>
      <c r="R46" s="2">
        <v>-4.1000000000000003E-3</v>
      </c>
      <c r="S46" s="2">
        <v>0</v>
      </c>
      <c r="T46" s="2">
        <v>-4.13E-3</v>
      </c>
      <c r="U46" s="2">
        <v>0</v>
      </c>
      <c r="V46" s="2" t="s">
        <v>77</v>
      </c>
      <c r="W46" s="2" t="s">
        <v>77</v>
      </c>
      <c r="X46" s="2" t="s">
        <v>77</v>
      </c>
      <c r="Y46" s="2" t="s">
        <v>77</v>
      </c>
      <c r="Z46" s="2" t="s">
        <v>77</v>
      </c>
      <c r="AA46" s="2" t="s">
        <v>77</v>
      </c>
      <c r="AB46" s="2">
        <v>0</v>
      </c>
      <c r="AC46" s="2">
        <v>0</v>
      </c>
      <c r="AD46" s="2">
        <v>0</v>
      </c>
      <c r="AE46" s="2">
        <v>0</v>
      </c>
      <c r="AF46" s="2">
        <v>0</v>
      </c>
      <c r="AG46" s="2">
        <v>0</v>
      </c>
      <c r="AH46" s="2">
        <v>0</v>
      </c>
      <c r="AI46" s="2">
        <v>0</v>
      </c>
    </row>
    <row r="47" spans="1:37" s="3" customFormat="1" ht="31.5">
      <c r="A47" s="1" t="s">
        <v>54</v>
      </c>
      <c r="B47" s="80" t="s">
        <v>224</v>
      </c>
      <c r="C47" s="60" t="s">
        <v>225</v>
      </c>
      <c r="D47" s="2">
        <v>0</v>
      </c>
      <c r="E47" s="2">
        <v>0</v>
      </c>
      <c r="F47" s="2">
        <v>0</v>
      </c>
      <c r="G47" s="2">
        <v>0</v>
      </c>
      <c r="H47" s="2">
        <v>0</v>
      </c>
      <c r="I47" s="2">
        <v>0</v>
      </c>
      <c r="J47" s="2">
        <v>0</v>
      </c>
      <c r="K47" s="2">
        <v>0</v>
      </c>
      <c r="L47" s="2">
        <v>0</v>
      </c>
      <c r="M47" s="2">
        <v>0</v>
      </c>
      <c r="N47" s="2">
        <v>0.6</v>
      </c>
      <c r="O47" s="2">
        <v>0</v>
      </c>
      <c r="P47" s="2">
        <v>0</v>
      </c>
      <c r="Q47" s="2">
        <v>0</v>
      </c>
      <c r="R47" s="2">
        <v>-4.1000000000000003E-3</v>
      </c>
      <c r="S47" s="2">
        <v>0</v>
      </c>
      <c r="T47" s="2">
        <v>-4.13E-3</v>
      </c>
      <c r="U47" s="2">
        <v>0</v>
      </c>
      <c r="V47" s="2" t="s">
        <v>77</v>
      </c>
      <c r="W47" s="2" t="s">
        <v>77</v>
      </c>
      <c r="X47" s="2" t="s">
        <v>77</v>
      </c>
      <c r="Y47" s="2" t="s">
        <v>77</v>
      </c>
      <c r="Z47" s="2" t="s">
        <v>77</v>
      </c>
      <c r="AA47" s="2" t="s">
        <v>77</v>
      </c>
      <c r="AB47" s="2">
        <v>0</v>
      </c>
      <c r="AC47" s="2">
        <v>0</v>
      </c>
      <c r="AD47" s="2">
        <v>0</v>
      </c>
      <c r="AE47" s="2">
        <v>0</v>
      </c>
      <c r="AF47" s="2">
        <v>0</v>
      </c>
      <c r="AG47" s="2">
        <v>0</v>
      </c>
      <c r="AH47" s="2">
        <v>0</v>
      </c>
      <c r="AI47" s="2">
        <v>0</v>
      </c>
    </row>
    <row r="48" spans="1:37" s="3" customFormat="1" ht="47.25">
      <c r="A48" s="1" t="s">
        <v>55</v>
      </c>
      <c r="B48" s="80" t="s">
        <v>290</v>
      </c>
      <c r="C48" s="61" t="s">
        <v>291</v>
      </c>
      <c r="D48" s="2">
        <v>0</v>
      </c>
      <c r="E48" s="2">
        <v>0</v>
      </c>
      <c r="F48" s="2">
        <v>0</v>
      </c>
      <c r="G48" s="2">
        <v>0</v>
      </c>
      <c r="H48" s="2">
        <v>0</v>
      </c>
      <c r="I48" s="2">
        <v>0</v>
      </c>
      <c r="J48" s="2">
        <v>0</v>
      </c>
      <c r="K48" s="2">
        <v>0</v>
      </c>
      <c r="L48" s="2">
        <v>0</v>
      </c>
      <c r="M48" s="2">
        <v>0</v>
      </c>
      <c r="N48" s="2">
        <v>0</v>
      </c>
      <c r="O48" s="2">
        <v>0</v>
      </c>
      <c r="P48" s="2">
        <v>0</v>
      </c>
      <c r="Q48" s="2">
        <v>0</v>
      </c>
      <c r="R48" s="2">
        <v>0</v>
      </c>
      <c r="S48" s="2">
        <v>0</v>
      </c>
      <c r="T48" s="2">
        <v>0</v>
      </c>
      <c r="U48" s="2">
        <v>0</v>
      </c>
      <c r="V48" s="2" t="s">
        <v>77</v>
      </c>
      <c r="W48" s="2" t="s">
        <v>77</v>
      </c>
      <c r="X48" s="2" t="s">
        <v>77</v>
      </c>
      <c r="Y48" s="2" t="s">
        <v>77</v>
      </c>
      <c r="Z48" s="2" t="s">
        <v>77</v>
      </c>
      <c r="AA48" s="2" t="s">
        <v>77</v>
      </c>
      <c r="AB48" s="2">
        <v>0</v>
      </c>
      <c r="AC48" s="2">
        <v>0</v>
      </c>
      <c r="AD48" s="2">
        <v>0</v>
      </c>
      <c r="AE48" s="2">
        <v>0</v>
      </c>
      <c r="AF48" s="2">
        <v>0</v>
      </c>
      <c r="AG48" s="2">
        <v>0</v>
      </c>
      <c r="AH48" s="2">
        <v>0</v>
      </c>
      <c r="AI48" s="2">
        <v>0</v>
      </c>
    </row>
    <row r="49" spans="1:35" s="3" customFormat="1" ht="31.5">
      <c r="A49" s="1" t="s">
        <v>56</v>
      </c>
      <c r="B49" s="80" t="s">
        <v>292</v>
      </c>
      <c r="C49" s="61" t="s">
        <v>293</v>
      </c>
      <c r="D49" s="2">
        <v>0</v>
      </c>
      <c r="E49" s="2">
        <v>0</v>
      </c>
      <c r="F49" s="2">
        <v>0</v>
      </c>
      <c r="G49" s="2">
        <v>0</v>
      </c>
      <c r="H49" s="2">
        <v>0</v>
      </c>
      <c r="I49" s="2">
        <v>0</v>
      </c>
      <c r="J49" s="2">
        <v>0</v>
      </c>
      <c r="K49" s="2">
        <v>0</v>
      </c>
      <c r="L49" s="2">
        <v>0</v>
      </c>
      <c r="M49" s="2">
        <v>0</v>
      </c>
      <c r="N49" s="2">
        <v>0</v>
      </c>
      <c r="O49" s="2">
        <v>0</v>
      </c>
      <c r="P49" s="2">
        <v>0</v>
      </c>
      <c r="Q49" s="2">
        <v>0</v>
      </c>
      <c r="R49" s="2">
        <v>0</v>
      </c>
      <c r="S49" s="2">
        <v>0</v>
      </c>
      <c r="T49" s="2">
        <v>0</v>
      </c>
      <c r="U49" s="2">
        <v>0</v>
      </c>
      <c r="V49" s="2" t="s">
        <v>77</v>
      </c>
      <c r="W49" s="2" t="s">
        <v>77</v>
      </c>
      <c r="X49" s="2" t="s">
        <v>77</v>
      </c>
      <c r="Y49" s="2" t="s">
        <v>77</v>
      </c>
      <c r="Z49" s="2" t="s">
        <v>77</v>
      </c>
      <c r="AA49" s="2" t="s">
        <v>77</v>
      </c>
      <c r="AB49" s="2">
        <v>0</v>
      </c>
      <c r="AC49" s="2">
        <v>0</v>
      </c>
      <c r="AD49" s="2">
        <v>0</v>
      </c>
      <c r="AE49" s="2">
        <v>0</v>
      </c>
      <c r="AF49" s="2">
        <v>0</v>
      </c>
      <c r="AG49" s="2">
        <v>0</v>
      </c>
      <c r="AH49" s="2">
        <v>0</v>
      </c>
      <c r="AI49" s="2">
        <v>0</v>
      </c>
    </row>
    <row r="50" spans="1:35" s="3" customFormat="1" ht="31.5">
      <c r="A50" s="1" t="s">
        <v>57</v>
      </c>
      <c r="B50" s="80" t="s">
        <v>294</v>
      </c>
      <c r="C50" s="61" t="s">
        <v>295</v>
      </c>
      <c r="D50" s="2">
        <v>0</v>
      </c>
      <c r="E50" s="2">
        <v>0</v>
      </c>
      <c r="F50" s="2">
        <v>0</v>
      </c>
      <c r="G50" s="2">
        <v>0</v>
      </c>
      <c r="H50" s="2">
        <v>0</v>
      </c>
      <c r="I50" s="2">
        <v>0</v>
      </c>
      <c r="J50" s="2">
        <v>0</v>
      </c>
      <c r="K50" s="2">
        <v>0</v>
      </c>
      <c r="L50" s="2">
        <v>0</v>
      </c>
      <c r="M50" s="2">
        <v>0</v>
      </c>
      <c r="N50" s="2">
        <v>0</v>
      </c>
      <c r="O50" s="2">
        <v>0</v>
      </c>
      <c r="P50" s="2">
        <v>0</v>
      </c>
      <c r="Q50" s="2">
        <v>0</v>
      </c>
      <c r="R50" s="2">
        <v>0</v>
      </c>
      <c r="S50" s="2">
        <v>0</v>
      </c>
      <c r="T50" s="2">
        <v>0</v>
      </c>
      <c r="U50" s="2">
        <v>0</v>
      </c>
      <c r="V50" s="2" t="s">
        <v>77</v>
      </c>
      <c r="W50" s="2" t="s">
        <v>77</v>
      </c>
      <c r="X50" s="2" t="s">
        <v>77</v>
      </c>
      <c r="Y50" s="2" t="s">
        <v>77</v>
      </c>
      <c r="Z50" s="2" t="s">
        <v>77</v>
      </c>
      <c r="AA50" s="2" t="s">
        <v>77</v>
      </c>
      <c r="AB50" s="2">
        <v>0</v>
      </c>
      <c r="AC50" s="2">
        <v>0</v>
      </c>
      <c r="AD50" s="2">
        <v>0</v>
      </c>
      <c r="AE50" s="2">
        <v>0</v>
      </c>
      <c r="AF50" s="2">
        <v>0</v>
      </c>
      <c r="AG50" s="2">
        <v>0</v>
      </c>
      <c r="AH50" s="2">
        <v>0</v>
      </c>
      <c r="AI50" s="2">
        <v>0</v>
      </c>
    </row>
    <row r="51" spans="1:35" s="3" customFormat="1" ht="31.5">
      <c r="A51" s="1" t="s">
        <v>58</v>
      </c>
      <c r="B51" s="80" t="s">
        <v>226</v>
      </c>
      <c r="C51" s="60" t="s">
        <v>227</v>
      </c>
      <c r="D51" s="2">
        <v>0</v>
      </c>
      <c r="E51" s="2">
        <v>0</v>
      </c>
      <c r="F51" s="2">
        <v>0</v>
      </c>
      <c r="G51" s="2">
        <v>0</v>
      </c>
      <c r="H51" s="2">
        <v>0</v>
      </c>
      <c r="I51" s="2">
        <v>0</v>
      </c>
      <c r="J51" s="2">
        <v>0</v>
      </c>
      <c r="K51" s="2">
        <v>0</v>
      </c>
      <c r="L51" s="2">
        <v>0</v>
      </c>
      <c r="M51" s="2">
        <v>0</v>
      </c>
      <c r="N51" s="2">
        <v>0.68</v>
      </c>
      <c r="O51" s="2">
        <v>0</v>
      </c>
      <c r="P51" s="2">
        <v>0</v>
      </c>
      <c r="Q51" s="2">
        <v>0</v>
      </c>
      <c r="R51" s="2">
        <v>-4.1000000000000003E-3</v>
      </c>
      <c r="S51" s="2">
        <v>0</v>
      </c>
      <c r="T51" s="2">
        <v>-4.13E-3</v>
      </c>
      <c r="U51" s="2">
        <v>0</v>
      </c>
      <c r="V51" s="2" t="s">
        <v>77</v>
      </c>
      <c r="W51" s="2" t="s">
        <v>77</v>
      </c>
      <c r="X51" s="2" t="s">
        <v>77</v>
      </c>
      <c r="Y51" s="2" t="s">
        <v>77</v>
      </c>
      <c r="Z51" s="2" t="s">
        <v>77</v>
      </c>
      <c r="AA51" s="2" t="s">
        <v>77</v>
      </c>
      <c r="AB51" s="2">
        <v>0</v>
      </c>
      <c r="AC51" s="2">
        <v>0</v>
      </c>
      <c r="AD51" s="2">
        <v>0</v>
      </c>
      <c r="AE51" s="2">
        <v>0</v>
      </c>
      <c r="AF51" s="2">
        <v>0</v>
      </c>
      <c r="AG51" s="2">
        <v>0</v>
      </c>
      <c r="AH51" s="2">
        <v>0</v>
      </c>
      <c r="AI51" s="2">
        <v>0</v>
      </c>
    </row>
    <row r="52" spans="1:35" s="3" customFormat="1" ht="47.25">
      <c r="A52" s="1" t="s">
        <v>144</v>
      </c>
      <c r="B52" s="80" t="s">
        <v>238</v>
      </c>
      <c r="C52" s="60" t="s">
        <v>239</v>
      </c>
      <c r="D52" s="2">
        <v>0</v>
      </c>
      <c r="E52" s="2">
        <v>0</v>
      </c>
      <c r="F52" s="2">
        <v>0</v>
      </c>
      <c r="G52" s="2">
        <v>0</v>
      </c>
      <c r="H52" s="2">
        <v>0</v>
      </c>
      <c r="I52" s="2">
        <v>0</v>
      </c>
      <c r="J52" s="2">
        <v>0</v>
      </c>
      <c r="K52" s="2">
        <v>0</v>
      </c>
      <c r="L52" s="2">
        <v>0</v>
      </c>
      <c r="M52" s="2">
        <v>0</v>
      </c>
      <c r="N52" s="2">
        <v>0.32</v>
      </c>
      <c r="O52" s="2">
        <v>0</v>
      </c>
      <c r="P52" s="2">
        <v>0</v>
      </c>
      <c r="Q52" s="2">
        <v>0</v>
      </c>
      <c r="R52" s="2">
        <v>-4.1000000000000003E-3</v>
      </c>
      <c r="S52" s="2">
        <v>0</v>
      </c>
      <c r="T52" s="2">
        <v>-4.13E-3</v>
      </c>
      <c r="U52" s="2">
        <v>0</v>
      </c>
      <c r="V52" s="2" t="s">
        <v>77</v>
      </c>
      <c r="W52" s="2" t="s">
        <v>77</v>
      </c>
      <c r="X52" s="2" t="s">
        <v>77</v>
      </c>
      <c r="Y52" s="2" t="s">
        <v>77</v>
      </c>
      <c r="Z52" s="2" t="s">
        <v>77</v>
      </c>
      <c r="AA52" s="2" t="s">
        <v>77</v>
      </c>
      <c r="AB52" s="2">
        <v>0</v>
      </c>
      <c r="AC52" s="2">
        <v>0</v>
      </c>
      <c r="AD52" s="2">
        <v>0</v>
      </c>
      <c r="AE52" s="2">
        <v>0</v>
      </c>
      <c r="AF52" s="2">
        <v>0</v>
      </c>
      <c r="AG52" s="2">
        <v>0</v>
      </c>
      <c r="AH52" s="2">
        <v>0</v>
      </c>
      <c r="AI52" s="2">
        <v>0</v>
      </c>
    </row>
    <row r="53" spans="1:35" s="3" customFormat="1" ht="31.5">
      <c r="A53" s="1" t="s">
        <v>59</v>
      </c>
      <c r="B53" s="80" t="s">
        <v>240</v>
      </c>
      <c r="C53" s="60" t="s">
        <v>241</v>
      </c>
      <c r="D53" s="2">
        <v>0</v>
      </c>
      <c r="E53" s="2">
        <v>0</v>
      </c>
      <c r="F53" s="2">
        <v>0</v>
      </c>
      <c r="G53" s="2">
        <v>0</v>
      </c>
      <c r="H53" s="2">
        <v>0</v>
      </c>
      <c r="I53" s="2">
        <v>0</v>
      </c>
      <c r="J53" s="2">
        <v>0</v>
      </c>
      <c r="K53" s="2">
        <v>0</v>
      </c>
      <c r="L53" s="2">
        <v>0</v>
      </c>
      <c r="M53" s="2">
        <v>0</v>
      </c>
      <c r="N53" s="2">
        <v>0.3</v>
      </c>
      <c r="O53" s="2">
        <v>0</v>
      </c>
      <c r="P53" s="2">
        <v>0</v>
      </c>
      <c r="Q53" s="2">
        <v>0</v>
      </c>
      <c r="R53" s="2">
        <v>-4.1000000000000003E-3</v>
      </c>
      <c r="S53" s="2">
        <v>0</v>
      </c>
      <c r="T53" s="2">
        <v>-4.13E-3</v>
      </c>
      <c r="U53" s="2">
        <v>0</v>
      </c>
      <c r="V53" s="2" t="s">
        <v>77</v>
      </c>
      <c r="W53" s="2" t="s">
        <v>77</v>
      </c>
      <c r="X53" s="2" t="s">
        <v>77</v>
      </c>
      <c r="Y53" s="2" t="s">
        <v>77</v>
      </c>
      <c r="Z53" s="2" t="s">
        <v>77</v>
      </c>
      <c r="AA53" s="2" t="s">
        <v>77</v>
      </c>
      <c r="AB53" s="2">
        <v>0</v>
      </c>
      <c r="AC53" s="2">
        <v>0</v>
      </c>
      <c r="AD53" s="2">
        <v>0</v>
      </c>
      <c r="AE53" s="2">
        <v>0</v>
      </c>
      <c r="AF53" s="2">
        <v>0</v>
      </c>
      <c r="AG53" s="2">
        <v>0</v>
      </c>
      <c r="AH53" s="2">
        <v>0</v>
      </c>
      <c r="AI53" s="2">
        <v>0</v>
      </c>
    </row>
    <row r="54" spans="1:35" s="3" customFormat="1" ht="31.5">
      <c r="A54" s="1" t="s">
        <v>132</v>
      </c>
      <c r="B54" s="80" t="s">
        <v>242</v>
      </c>
      <c r="C54" s="60" t="s">
        <v>243</v>
      </c>
      <c r="D54" s="2">
        <v>0</v>
      </c>
      <c r="E54" s="2">
        <v>0</v>
      </c>
      <c r="F54" s="2">
        <v>0</v>
      </c>
      <c r="G54" s="2">
        <v>0</v>
      </c>
      <c r="H54" s="2">
        <v>0</v>
      </c>
      <c r="I54" s="2">
        <v>0</v>
      </c>
      <c r="J54" s="2">
        <v>0</v>
      </c>
      <c r="K54" s="2">
        <v>0</v>
      </c>
      <c r="L54" s="2">
        <v>0</v>
      </c>
      <c r="M54" s="2">
        <v>0</v>
      </c>
      <c r="N54" s="2">
        <v>0.14499999999999999</v>
      </c>
      <c r="O54" s="2">
        <v>0</v>
      </c>
      <c r="P54" s="2">
        <v>0</v>
      </c>
      <c r="Q54" s="2">
        <v>0</v>
      </c>
      <c r="R54" s="2">
        <v>-4.1000000000000003E-3</v>
      </c>
      <c r="S54" s="2">
        <v>0</v>
      </c>
      <c r="T54" s="2">
        <v>-4.13E-3</v>
      </c>
      <c r="U54" s="2">
        <v>0</v>
      </c>
      <c r="V54" s="2" t="s">
        <v>77</v>
      </c>
      <c r="W54" s="2" t="s">
        <v>77</v>
      </c>
      <c r="X54" s="2" t="s">
        <v>77</v>
      </c>
      <c r="Y54" s="2" t="s">
        <v>77</v>
      </c>
      <c r="Z54" s="2" t="s">
        <v>77</v>
      </c>
      <c r="AA54" s="2" t="s">
        <v>77</v>
      </c>
      <c r="AB54" s="2">
        <v>0</v>
      </c>
      <c r="AC54" s="2">
        <v>0</v>
      </c>
      <c r="AD54" s="2">
        <v>0</v>
      </c>
      <c r="AE54" s="2">
        <v>0</v>
      </c>
      <c r="AF54" s="2">
        <v>0</v>
      </c>
      <c r="AG54" s="2">
        <v>0</v>
      </c>
      <c r="AH54" s="2">
        <v>0</v>
      </c>
      <c r="AI54" s="2">
        <v>0</v>
      </c>
    </row>
    <row r="55" spans="1:35" s="3" customFormat="1" ht="31.5">
      <c r="A55" s="1" t="s">
        <v>133</v>
      </c>
      <c r="B55" s="80" t="s">
        <v>244</v>
      </c>
      <c r="C55" s="60" t="s">
        <v>245</v>
      </c>
      <c r="D55" s="2">
        <v>0</v>
      </c>
      <c r="E55" s="2">
        <v>0</v>
      </c>
      <c r="F55" s="2">
        <v>0</v>
      </c>
      <c r="G55" s="2">
        <v>0</v>
      </c>
      <c r="H55" s="2">
        <v>0</v>
      </c>
      <c r="I55" s="2">
        <v>0</v>
      </c>
      <c r="J55" s="2">
        <v>0</v>
      </c>
      <c r="K55" s="2">
        <v>0</v>
      </c>
      <c r="L55" s="2">
        <v>0</v>
      </c>
      <c r="M55" s="2">
        <v>0</v>
      </c>
      <c r="N55" s="2">
        <v>0.41</v>
      </c>
      <c r="O55" s="2">
        <v>0</v>
      </c>
      <c r="P55" s="2">
        <v>0</v>
      </c>
      <c r="Q55" s="2">
        <v>0</v>
      </c>
      <c r="R55" s="2">
        <v>-4.1000000000000003E-3</v>
      </c>
      <c r="S55" s="2">
        <v>0</v>
      </c>
      <c r="T55" s="2">
        <v>-4.13E-3</v>
      </c>
      <c r="U55" s="2">
        <v>0</v>
      </c>
      <c r="V55" s="2" t="s">
        <v>77</v>
      </c>
      <c r="W55" s="2" t="s">
        <v>77</v>
      </c>
      <c r="X55" s="2" t="s">
        <v>77</v>
      </c>
      <c r="Y55" s="2" t="s">
        <v>77</v>
      </c>
      <c r="Z55" s="2" t="s">
        <v>77</v>
      </c>
      <c r="AA55" s="2" t="s">
        <v>77</v>
      </c>
      <c r="AB55" s="2">
        <v>0</v>
      </c>
      <c r="AC55" s="2">
        <v>0</v>
      </c>
      <c r="AD55" s="2">
        <v>0</v>
      </c>
      <c r="AE55" s="2">
        <v>0</v>
      </c>
      <c r="AF55" s="2">
        <v>0</v>
      </c>
      <c r="AG55" s="2">
        <v>0</v>
      </c>
      <c r="AH55" s="2">
        <v>0</v>
      </c>
      <c r="AI55" s="2">
        <v>0</v>
      </c>
    </row>
    <row r="56" spans="1:35" s="3" customFormat="1" ht="31.5">
      <c r="A56" s="1" t="s">
        <v>60</v>
      </c>
      <c r="B56" s="80" t="s">
        <v>246</v>
      </c>
      <c r="C56" s="60" t="s">
        <v>247</v>
      </c>
      <c r="D56" s="2">
        <v>0</v>
      </c>
      <c r="E56" s="2">
        <v>0</v>
      </c>
      <c r="F56" s="2">
        <v>0</v>
      </c>
      <c r="G56" s="2">
        <v>0</v>
      </c>
      <c r="H56" s="2">
        <v>0</v>
      </c>
      <c r="I56" s="2">
        <v>0</v>
      </c>
      <c r="J56" s="2">
        <v>0</v>
      </c>
      <c r="K56" s="2">
        <v>0</v>
      </c>
      <c r="L56" s="2">
        <v>0</v>
      </c>
      <c r="M56" s="2">
        <v>0</v>
      </c>
      <c r="N56" s="2">
        <v>0.2</v>
      </c>
      <c r="O56" s="2">
        <v>0</v>
      </c>
      <c r="P56" s="2">
        <v>0</v>
      </c>
      <c r="Q56" s="2">
        <v>0</v>
      </c>
      <c r="R56" s="2">
        <v>-4.1000000000000003E-3</v>
      </c>
      <c r="S56" s="2">
        <v>0</v>
      </c>
      <c r="T56" s="2">
        <v>-4.13E-3</v>
      </c>
      <c r="U56" s="2">
        <v>0</v>
      </c>
      <c r="V56" s="2" t="s">
        <v>77</v>
      </c>
      <c r="W56" s="2" t="s">
        <v>77</v>
      </c>
      <c r="X56" s="2" t="s">
        <v>77</v>
      </c>
      <c r="Y56" s="2" t="s">
        <v>77</v>
      </c>
      <c r="Z56" s="2" t="s">
        <v>77</v>
      </c>
      <c r="AA56" s="2" t="s">
        <v>77</v>
      </c>
      <c r="AB56" s="2">
        <v>0</v>
      </c>
      <c r="AC56" s="2">
        <v>0</v>
      </c>
      <c r="AD56" s="2">
        <v>0</v>
      </c>
      <c r="AE56" s="2">
        <v>0</v>
      </c>
      <c r="AF56" s="2">
        <v>0</v>
      </c>
      <c r="AG56" s="2">
        <v>0</v>
      </c>
      <c r="AH56" s="2">
        <v>0</v>
      </c>
      <c r="AI56" s="2">
        <v>0</v>
      </c>
    </row>
    <row r="57" spans="1:35" s="3" customFormat="1" ht="31.5">
      <c r="A57" s="1" t="s">
        <v>61</v>
      </c>
      <c r="B57" s="80" t="s">
        <v>202</v>
      </c>
      <c r="C57" s="60" t="s">
        <v>203</v>
      </c>
      <c r="D57" s="2">
        <v>0</v>
      </c>
      <c r="E57" s="2">
        <v>0</v>
      </c>
      <c r="F57" s="2">
        <v>0</v>
      </c>
      <c r="G57" s="2">
        <v>0</v>
      </c>
      <c r="H57" s="2">
        <v>0</v>
      </c>
      <c r="I57" s="2">
        <v>0</v>
      </c>
      <c r="J57" s="2">
        <v>0</v>
      </c>
      <c r="K57" s="2">
        <v>0</v>
      </c>
      <c r="L57" s="2">
        <v>0</v>
      </c>
      <c r="M57" s="2">
        <v>0</v>
      </c>
      <c r="N57" s="78">
        <v>0.19</v>
      </c>
      <c r="O57" s="2">
        <v>0</v>
      </c>
      <c r="P57" s="2">
        <v>0</v>
      </c>
      <c r="Q57" s="2">
        <v>0</v>
      </c>
      <c r="R57" s="2">
        <v>-4.1000000000000003E-3</v>
      </c>
      <c r="S57" s="2">
        <v>0</v>
      </c>
      <c r="T57" s="2">
        <v>-4.13E-3</v>
      </c>
      <c r="U57" s="2">
        <v>0</v>
      </c>
      <c r="V57" s="2" t="s">
        <v>77</v>
      </c>
      <c r="W57" s="2" t="s">
        <v>77</v>
      </c>
      <c r="X57" s="2" t="s">
        <v>77</v>
      </c>
      <c r="Y57" s="2" t="s">
        <v>77</v>
      </c>
      <c r="Z57" s="2" t="s">
        <v>77</v>
      </c>
      <c r="AA57" s="2" t="s">
        <v>77</v>
      </c>
      <c r="AB57" s="2">
        <v>0</v>
      </c>
      <c r="AC57" s="2">
        <v>0</v>
      </c>
      <c r="AD57" s="2">
        <v>0</v>
      </c>
      <c r="AE57" s="2">
        <v>0</v>
      </c>
      <c r="AF57" s="2">
        <v>0</v>
      </c>
      <c r="AG57" s="2">
        <v>0</v>
      </c>
      <c r="AH57" s="2">
        <v>0</v>
      </c>
      <c r="AI57" s="2">
        <v>0</v>
      </c>
    </row>
    <row r="58" spans="1:35" s="3" customFormat="1" ht="47.25">
      <c r="A58" s="1" t="s">
        <v>62</v>
      </c>
      <c r="B58" s="80" t="s">
        <v>204</v>
      </c>
      <c r="C58" s="60" t="s">
        <v>205</v>
      </c>
      <c r="D58" s="2">
        <v>0</v>
      </c>
      <c r="E58" s="2">
        <v>0</v>
      </c>
      <c r="F58" s="2">
        <v>0</v>
      </c>
      <c r="G58" s="2">
        <v>0</v>
      </c>
      <c r="H58" s="2">
        <v>0</v>
      </c>
      <c r="I58" s="2">
        <v>0</v>
      </c>
      <c r="J58" s="2">
        <v>0</v>
      </c>
      <c r="K58" s="2">
        <v>0</v>
      </c>
      <c r="L58" s="2">
        <v>0</v>
      </c>
      <c r="M58" s="2">
        <v>0</v>
      </c>
      <c r="N58" s="78">
        <v>0.4</v>
      </c>
      <c r="O58" s="2">
        <v>0</v>
      </c>
      <c r="P58" s="2">
        <v>0</v>
      </c>
      <c r="Q58" s="2">
        <v>0</v>
      </c>
      <c r="R58" s="2">
        <v>-4.1000000000000003E-3</v>
      </c>
      <c r="S58" s="2">
        <v>0</v>
      </c>
      <c r="T58" s="2">
        <v>-4.13E-3</v>
      </c>
      <c r="U58" s="2">
        <v>0</v>
      </c>
      <c r="V58" s="2" t="s">
        <v>77</v>
      </c>
      <c r="W58" s="2" t="s">
        <v>77</v>
      </c>
      <c r="X58" s="2" t="s">
        <v>77</v>
      </c>
      <c r="Y58" s="2" t="s">
        <v>77</v>
      </c>
      <c r="Z58" s="2" t="s">
        <v>77</v>
      </c>
      <c r="AA58" s="2" t="s">
        <v>77</v>
      </c>
      <c r="AB58" s="2">
        <v>0</v>
      </c>
      <c r="AC58" s="2">
        <v>0</v>
      </c>
      <c r="AD58" s="2">
        <v>0</v>
      </c>
      <c r="AE58" s="2">
        <v>0</v>
      </c>
      <c r="AF58" s="2">
        <v>0</v>
      </c>
      <c r="AG58" s="2">
        <v>0</v>
      </c>
      <c r="AH58" s="2">
        <v>0</v>
      </c>
      <c r="AI58" s="2">
        <v>0</v>
      </c>
    </row>
    <row r="59" spans="1:35" s="3" customFormat="1" ht="31.5">
      <c r="A59" s="1" t="s">
        <v>88</v>
      </c>
      <c r="B59" s="80" t="s">
        <v>206</v>
      </c>
      <c r="C59" s="60" t="s">
        <v>207</v>
      </c>
      <c r="D59" s="2">
        <v>0</v>
      </c>
      <c r="E59" s="2">
        <v>0</v>
      </c>
      <c r="F59" s="2">
        <v>0</v>
      </c>
      <c r="G59" s="2">
        <v>0</v>
      </c>
      <c r="H59" s="2">
        <v>0</v>
      </c>
      <c r="I59" s="2">
        <v>0</v>
      </c>
      <c r="J59" s="2">
        <v>0</v>
      </c>
      <c r="K59" s="2">
        <v>0</v>
      </c>
      <c r="L59" s="2">
        <v>0</v>
      </c>
      <c r="M59" s="2">
        <v>0</v>
      </c>
      <c r="N59" s="78">
        <v>0.18</v>
      </c>
      <c r="O59" s="2">
        <v>0</v>
      </c>
      <c r="P59" s="2">
        <v>0</v>
      </c>
      <c r="Q59" s="2">
        <v>0</v>
      </c>
      <c r="R59" s="2">
        <v>-4.1000000000000003E-3</v>
      </c>
      <c r="S59" s="2">
        <v>0</v>
      </c>
      <c r="T59" s="2">
        <v>-4.13E-3</v>
      </c>
      <c r="U59" s="2">
        <v>0</v>
      </c>
      <c r="V59" s="2" t="s">
        <v>77</v>
      </c>
      <c r="W59" s="2" t="s">
        <v>77</v>
      </c>
      <c r="X59" s="2" t="s">
        <v>77</v>
      </c>
      <c r="Y59" s="2" t="s">
        <v>77</v>
      </c>
      <c r="Z59" s="2" t="s">
        <v>77</v>
      </c>
      <c r="AA59" s="2" t="s">
        <v>77</v>
      </c>
      <c r="AB59" s="2">
        <v>0</v>
      </c>
      <c r="AC59" s="2">
        <v>0</v>
      </c>
      <c r="AD59" s="2">
        <v>0</v>
      </c>
      <c r="AE59" s="2">
        <v>0</v>
      </c>
      <c r="AF59" s="2">
        <v>0</v>
      </c>
      <c r="AG59" s="2">
        <v>0</v>
      </c>
      <c r="AH59" s="2">
        <v>0</v>
      </c>
      <c r="AI59" s="2">
        <v>0</v>
      </c>
    </row>
    <row r="60" spans="1:35" s="3" customFormat="1" ht="31.5">
      <c r="A60" s="1" t="s">
        <v>134</v>
      </c>
      <c r="B60" s="79" t="s">
        <v>208</v>
      </c>
      <c r="C60" s="60" t="s">
        <v>209</v>
      </c>
      <c r="D60" s="2">
        <v>0</v>
      </c>
      <c r="E60" s="2">
        <v>0</v>
      </c>
      <c r="F60" s="2">
        <v>0</v>
      </c>
      <c r="G60" s="2">
        <v>0</v>
      </c>
      <c r="H60" s="2">
        <v>0</v>
      </c>
      <c r="I60" s="2">
        <v>0</v>
      </c>
      <c r="J60" s="2">
        <v>0</v>
      </c>
      <c r="K60" s="2">
        <v>0</v>
      </c>
      <c r="L60" s="2">
        <v>0</v>
      </c>
      <c r="M60" s="2">
        <v>0</v>
      </c>
      <c r="N60" s="78">
        <v>0.35</v>
      </c>
      <c r="O60" s="2">
        <v>0</v>
      </c>
      <c r="P60" s="2">
        <v>0</v>
      </c>
      <c r="Q60" s="2">
        <v>0</v>
      </c>
      <c r="R60" s="2">
        <v>-4.1000000000000003E-3</v>
      </c>
      <c r="S60" s="2">
        <v>0</v>
      </c>
      <c r="T60" s="2">
        <v>-4.13E-3</v>
      </c>
      <c r="U60" s="2">
        <v>0</v>
      </c>
      <c r="V60" s="2" t="s">
        <v>77</v>
      </c>
      <c r="W60" s="2" t="s">
        <v>77</v>
      </c>
      <c r="X60" s="2" t="s">
        <v>77</v>
      </c>
      <c r="Y60" s="2" t="s">
        <v>77</v>
      </c>
      <c r="Z60" s="2" t="s">
        <v>77</v>
      </c>
      <c r="AA60" s="2" t="s">
        <v>77</v>
      </c>
      <c r="AB60" s="2">
        <v>0</v>
      </c>
      <c r="AC60" s="2">
        <v>0</v>
      </c>
      <c r="AD60" s="2">
        <v>0</v>
      </c>
      <c r="AE60" s="2">
        <v>0</v>
      </c>
      <c r="AF60" s="2">
        <v>0</v>
      </c>
      <c r="AG60" s="2">
        <v>0</v>
      </c>
      <c r="AH60" s="2">
        <v>0</v>
      </c>
      <c r="AI60" s="2">
        <v>0</v>
      </c>
    </row>
    <row r="61" spans="1:35" s="3" customFormat="1" ht="31.5">
      <c r="A61" s="1" t="s">
        <v>135</v>
      </c>
      <c r="B61" s="80" t="s">
        <v>210</v>
      </c>
      <c r="C61" s="60" t="s">
        <v>211</v>
      </c>
      <c r="D61" s="2">
        <v>0</v>
      </c>
      <c r="E61" s="2">
        <v>0</v>
      </c>
      <c r="F61" s="2">
        <v>0</v>
      </c>
      <c r="G61" s="2">
        <v>0</v>
      </c>
      <c r="H61" s="2">
        <v>0</v>
      </c>
      <c r="I61" s="2">
        <v>0</v>
      </c>
      <c r="J61" s="2">
        <v>0</v>
      </c>
      <c r="K61" s="2">
        <v>0</v>
      </c>
      <c r="L61" s="2">
        <v>0</v>
      </c>
      <c r="M61" s="2">
        <v>0</v>
      </c>
      <c r="N61" s="78">
        <v>0.3</v>
      </c>
      <c r="O61" s="2">
        <v>0</v>
      </c>
      <c r="P61" s="2">
        <v>0</v>
      </c>
      <c r="Q61" s="2">
        <v>0</v>
      </c>
      <c r="R61" s="2">
        <v>-4.1000000000000003E-3</v>
      </c>
      <c r="S61" s="2">
        <v>0</v>
      </c>
      <c r="T61" s="2">
        <v>-4.13E-3</v>
      </c>
      <c r="U61" s="2">
        <v>0</v>
      </c>
      <c r="V61" s="2" t="s">
        <v>77</v>
      </c>
      <c r="W61" s="2" t="s">
        <v>77</v>
      </c>
      <c r="X61" s="2" t="s">
        <v>77</v>
      </c>
      <c r="Y61" s="2" t="s">
        <v>77</v>
      </c>
      <c r="Z61" s="2" t="s">
        <v>77</v>
      </c>
      <c r="AA61" s="2" t="s">
        <v>77</v>
      </c>
      <c r="AB61" s="2">
        <v>0</v>
      </c>
      <c r="AC61" s="2">
        <v>0</v>
      </c>
      <c r="AD61" s="2">
        <v>0</v>
      </c>
      <c r="AE61" s="2">
        <v>0</v>
      </c>
      <c r="AF61" s="2">
        <v>0</v>
      </c>
      <c r="AG61" s="2">
        <v>0</v>
      </c>
      <c r="AH61" s="2">
        <v>0</v>
      </c>
      <c r="AI61" s="2">
        <v>0</v>
      </c>
    </row>
    <row r="62" spans="1:35" s="3" customFormat="1" ht="31.5">
      <c r="A62" s="1" t="s">
        <v>136</v>
      </c>
      <c r="B62" s="80" t="s">
        <v>212</v>
      </c>
      <c r="C62" s="60" t="s">
        <v>213</v>
      </c>
      <c r="D62" s="2">
        <v>0</v>
      </c>
      <c r="E62" s="2">
        <v>0</v>
      </c>
      <c r="F62" s="2">
        <v>0</v>
      </c>
      <c r="G62" s="2">
        <v>0</v>
      </c>
      <c r="H62" s="2">
        <v>0</v>
      </c>
      <c r="I62" s="2">
        <v>0</v>
      </c>
      <c r="J62" s="2">
        <v>0</v>
      </c>
      <c r="K62" s="2">
        <v>0</v>
      </c>
      <c r="L62" s="2">
        <v>0</v>
      </c>
      <c r="M62" s="2">
        <v>0</v>
      </c>
      <c r="N62" s="78">
        <v>0.11</v>
      </c>
      <c r="O62" s="2">
        <v>0</v>
      </c>
      <c r="P62" s="2">
        <v>0</v>
      </c>
      <c r="Q62" s="2">
        <v>0</v>
      </c>
      <c r="R62" s="2">
        <v>-4.1000000000000003E-3</v>
      </c>
      <c r="S62" s="2">
        <v>0</v>
      </c>
      <c r="T62" s="2">
        <v>-4.13E-3</v>
      </c>
      <c r="U62" s="2">
        <v>0</v>
      </c>
      <c r="V62" s="2" t="s">
        <v>77</v>
      </c>
      <c r="W62" s="2" t="s">
        <v>77</v>
      </c>
      <c r="X62" s="2" t="s">
        <v>77</v>
      </c>
      <c r="Y62" s="2" t="s">
        <v>77</v>
      </c>
      <c r="Z62" s="2" t="s">
        <v>77</v>
      </c>
      <c r="AA62" s="2" t="s">
        <v>77</v>
      </c>
      <c r="AB62" s="2">
        <v>0</v>
      </c>
      <c r="AC62" s="2">
        <v>0</v>
      </c>
      <c r="AD62" s="2">
        <v>0</v>
      </c>
      <c r="AE62" s="2">
        <v>0</v>
      </c>
      <c r="AF62" s="2">
        <v>0</v>
      </c>
      <c r="AG62" s="2">
        <v>0</v>
      </c>
      <c r="AH62" s="2">
        <v>0</v>
      </c>
      <c r="AI62" s="2">
        <v>0</v>
      </c>
    </row>
    <row r="63" spans="1:35" s="3" customFormat="1" ht="31.5">
      <c r="A63" s="1" t="s">
        <v>148</v>
      </c>
      <c r="B63" s="80" t="s">
        <v>191</v>
      </c>
      <c r="C63" s="60" t="s">
        <v>192</v>
      </c>
      <c r="D63" s="2">
        <v>0</v>
      </c>
      <c r="E63" s="2">
        <v>0</v>
      </c>
      <c r="F63" s="2">
        <v>0</v>
      </c>
      <c r="G63" s="2">
        <v>0</v>
      </c>
      <c r="H63" s="2">
        <v>0</v>
      </c>
      <c r="I63" s="2">
        <v>0</v>
      </c>
      <c r="J63" s="2">
        <v>0</v>
      </c>
      <c r="K63" s="2">
        <v>0</v>
      </c>
      <c r="L63" s="2">
        <v>0</v>
      </c>
      <c r="M63" s="2">
        <v>0</v>
      </c>
      <c r="N63" s="78">
        <v>0.5</v>
      </c>
      <c r="O63" s="2">
        <v>0</v>
      </c>
      <c r="P63" s="2">
        <v>0</v>
      </c>
      <c r="Q63" s="2">
        <v>0</v>
      </c>
      <c r="R63" s="2">
        <v>-4.1000000000000003E-3</v>
      </c>
      <c r="S63" s="2">
        <v>0</v>
      </c>
      <c r="T63" s="2">
        <v>-4.13E-3</v>
      </c>
      <c r="U63" s="2">
        <v>0</v>
      </c>
      <c r="V63" s="2" t="s">
        <v>77</v>
      </c>
      <c r="W63" s="2" t="s">
        <v>77</v>
      </c>
      <c r="X63" s="2" t="s">
        <v>77</v>
      </c>
      <c r="Y63" s="2" t="s">
        <v>77</v>
      </c>
      <c r="Z63" s="2" t="s">
        <v>77</v>
      </c>
      <c r="AA63" s="2" t="s">
        <v>77</v>
      </c>
      <c r="AB63" s="2">
        <v>0</v>
      </c>
      <c r="AC63" s="2">
        <v>0</v>
      </c>
      <c r="AD63" s="2">
        <v>0</v>
      </c>
      <c r="AE63" s="2">
        <v>0</v>
      </c>
      <c r="AF63" s="2">
        <v>0</v>
      </c>
      <c r="AG63" s="2">
        <v>0</v>
      </c>
      <c r="AH63" s="2">
        <v>0</v>
      </c>
      <c r="AI63" s="2">
        <v>0</v>
      </c>
    </row>
    <row r="64" spans="1:35" s="3" customFormat="1" ht="31.5">
      <c r="A64" s="1" t="s">
        <v>149</v>
      </c>
      <c r="B64" s="80" t="s">
        <v>214</v>
      </c>
      <c r="C64" s="60" t="s">
        <v>215</v>
      </c>
      <c r="D64" s="2">
        <v>0</v>
      </c>
      <c r="E64" s="2">
        <v>0</v>
      </c>
      <c r="F64" s="2">
        <v>0</v>
      </c>
      <c r="G64" s="2">
        <v>0</v>
      </c>
      <c r="H64" s="2">
        <v>0</v>
      </c>
      <c r="I64" s="2">
        <v>0</v>
      </c>
      <c r="J64" s="2">
        <v>0</v>
      </c>
      <c r="K64" s="2">
        <v>0</v>
      </c>
      <c r="L64" s="2">
        <v>0</v>
      </c>
      <c r="M64" s="2">
        <v>0</v>
      </c>
      <c r="N64" s="78">
        <v>0.36199999999999999</v>
      </c>
      <c r="O64" s="2">
        <v>0</v>
      </c>
      <c r="P64" s="2">
        <v>0</v>
      </c>
      <c r="Q64" s="2">
        <v>0</v>
      </c>
      <c r="R64" s="2">
        <v>-4.1000000000000003E-3</v>
      </c>
      <c r="S64" s="2">
        <v>0</v>
      </c>
      <c r="T64" s="2">
        <v>-4.13E-3</v>
      </c>
      <c r="U64" s="2">
        <v>0</v>
      </c>
      <c r="V64" s="2" t="s">
        <v>77</v>
      </c>
      <c r="W64" s="2" t="s">
        <v>77</v>
      </c>
      <c r="X64" s="2" t="s">
        <v>77</v>
      </c>
      <c r="Y64" s="2" t="s">
        <v>77</v>
      </c>
      <c r="Z64" s="2" t="s">
        <v>77</v>
      </c>
      <c r="AA64" s="2" t="s">
        <v>77</v>
      </c>
      <c r="AB64" s="2">
        <v>0</v>
      </c>
      <c r="AC64" s="2">
        <v>0</v>
      </c>
      <c r="AD64" s="2">
        <v>0</v>
      </c>
      <c r="AE64" s="2">
        <v>0</v>
      </c>
      <c r="AF64" s="2">
        <v>0</v>
      </c>
      <c r="AG64" s="2">
        <v>0</v>
      </c>
      <c r="AH64" s="2">
        <v>0</v>
      </c>
      <c r="AI64" s="2">
        <v>0</v>
      </c>
    </row>
    <row r="65" spans="1:35" s="3" customFormat="1" ht="31.5">
      <c r="A65" s="1" t="s">
        <v>150</v>
      </c>
      <c r="B65" s="80" t="s">
        <v>216</v>
      </c>
      <c r="C65" s="60" t="s">
        <v>217</v>
      </c>
      <c r="D65" s="2">
        <v>0</v>
      </c>
      <c r="E65" s="2">
        <v>0</v>
      </c>
      <c r="F65" s="2">
        <v>0</v>
      </c>
      <c r="G65" s="2">
        <v>0</v>
      </c>
      <c r="H65" s="2">
        <v>0</v>
      </c>
      <c r="I65" s="2">
        <v>0</v>
      </c>
      <c r="J65" s="2">
        <v>0</v>
      </c>
      <c r="K65" s="2">
        <v>0</v>
      </c>
      <c r="L65" s="2">
        <v>0</v>
      </c>
      <c r="M65" s="2">
        <v>0</v>
      </c>
      <c r="N65" s="78">
        <v>0.19</v>
      </c>
      <c r="O65" s="2">
        <v>0</v>
      </c>
      <c r="P65" s="2">
        <v>0</v>
      </c>
      <c r="Q65" s="2">
        <v>0</v>
      </c>
      <c r="R65" s="2">
        <v>-4.1000000000000003E-3</v>
      </c>
      <c r="S65" s="2">
        <v>0</v>
      </c>
      <c r="T65" s="2">
        <v>-4.13E-3</v>
      </c>
      <c r="U65" s="2">
        <v>0</v>
      </c>
      <c r="V65" s="2" t="s">
        <v>77</v>
      </c>
      <c r="W65" s="2" t="s">
        <v>77</v>
      </c>
      <c r="X65" s="2" t="s">
        <v>77</v>
      </c>
      <c r="Y65" s="2" t="s">
        <v>77</v>
      </c>
      <c r="Z65" s="2" t="s">
        <v>77</v>
      </c>
      <c r="AA65" s="2" t="s">
        <v>77</v>
      </c>
      <c r="AB65" s="2">
        <v>0</v>
      </c>
      <c r="AC65" s="2">
        <v>0</v>
      </c>
      <c r="AD65" s="2">
        <v>0</v>
      </c>
      <c r="AE65" s="2">
        <v>0</v>
      </c>
      <c r="AF65" s="2">
        <v>0</v>
      </c>
      <c r="AG65" s="2">
        <v>0</v>
      </c>
      <c r="AH65" s="2">
        <v>0</v>
      </c>
      <c r="AI65" s="2">
        <v>0</v>
      </c>
    </row>
    <row r="66" spans="1:35" s="3" customFormat="1" ht="31.5">
      <c r="A66" s="1" t="s">
        <v>151</v>
      </c>
      <c r="B66" s="80" t="s">
        <v>218</v>
      </c>
      <c r="C66" s="60" t="s">
        <v>219</v>
      </c>
      <c r="D66" s="2">
        <v>0</v>
      </c>
      <c r="E66" s="2">
        <v>0</v>
      </c>
      <c r="F66" s="2">
        <v>0</v>
      </c>
      <c r="G66" s="2">
        <v>0</v>
      </c>
      <c r="H66" s="2">
        <v>0</v>
      </c>
      <c r="I66" s="2">
        <v>0</v>
      </c>
      <c r="J66" s="2">
        <v>0</v>
      </c>
      <c r="K66" s="2">
        <v>0</v>
      </c>
      <c r="L66" s="2">
        <v>0</v>
      </c>
      <c r="M66" s="2">
        <v>0</v>
      </c>
      <c r="N66" s="78">
        <v>0.4</v>
      </c>
      <c r="O66" s="2">
        <v>0</v>
      </c>
      <c r="P66" s="2">
        <v>0</v>
      </c>
      <c r="Q66" s="2">
        <v>0</v>
      </c>
      <c r="R66" s="2">
        <v>-4.1000000000000003E-3</v>
      </c>
      <c r="S66" s="2">
        <v>0</v>
      </c>
      <c r="T66" s="2">
        <v>-4.13E-3</v>
      </c>
      <c r="U66" s="2">
        <v>0</v>
      </c>
      <c r="V66" s="2" t="s">
        <v>77</v>
      </c>
      <c r="W66" s="2" t="s">
        <v>77</v>
      </c>
      <c r="X66" s="2" t="s">
        <v>77</v>
      </c>
      <c r="Y66" s="2" t="s">
        <v>77</v>
      </c>
      <c r="Z66" s="2" t="s">
        <v>77</v>
      </c>
      <c r="AA66" s="2" t="s">
        <v>77</v>
      </c>
      <c r="AB66" s="2">
        <v>0</v>
      </c>
      <c r="AC66" s="2">
        <v>0</v>
      </c>
      <c r="AD66" s="2">
        <v>0</v>
      </c>
      <c r="AE66" s="2">
        <v>0</v>
      </c>
      <c r="AF66" s="2">
        <v>0</v>
      </c>
      <c r="AG66" s="2">
        <v>0</v>
      </c>
      <c r="AH66" s="2">
        <v>0</v>
      </c>
      <c r="AI66" s="2">
        <v>0</v>
      </c>
    </row>
    <row r="67" spans="1:35" s="3" customFormat="1" ht="31.5">
      <c r="A67" s="1" t="s">
        <v>152</v>
      </c>
      <c r="B67" s="80" t="s">
        <v>220</v>
      </c>
      <c r="C67" s="60" t="s">
        <v>221</v>
      </c>
      <c r="D67" s="2">
        <v>0</v>
      </c>
      <c r="E67" s="2">
        <v>0</v>
      </c>
      <c r="F67" s="2">
        <v>0</v>
      </c>
      <c r="G67" s="2">
        <v>0</v>
      </c>
      <c r="H67" s="2">
        <v>0</v>
      </c>
      <c r="I67" s="2">
        <v>0</v>
      </c>
      <c r="J67" s="2">
        <v>0</v>
      </c>
      <c r="K67" s="2">
        <v>0</v>
      </c>
      <c r="L67" s="2">
        <v>0</v>
      </c>
      <c r="M67" s="2">
        <v>0</v>
      </c>
      <c r="N67" s="78">
        <v>0.72</v>
      </c>
      <c r="O67" s="2">
        <v>0</v>
      </c>
      <c r="P67" s="2">
        <v>0</v>
      </c>
      <c r="Q67" s="2">
        <v>0</v>
      </c>
      <c r="R67" s="2">
        <v>-4.1000000000000003E-3</v>
      </c>
      <c r="S67" s="2">
        <v>0</v>
      </c>
      <c r="T67" s="2">
        <v>-4.13E-3</v>
      </c>
      <c r="U67" s="2">
        <v>0</v>
      </c>
      <c r="V67" s="2" t="s">
        <v>77</v>
      </c>
      <c r="W67" s="2" t="s">
        <v>77</v>
      </c>
      <c r="X67" s="2" t="s">
        <v>77</v>
      </c>
      <c r="Y67" s="2" t="s">
        <v>77</v>
      </c>
      <c r="Z67" s="2" t="s">
        <v>77</v>
      </c>
      <c r="AA67" s="2" t="s">
        <v>77</v>
      </c>
      <c r="AB67" s="2">
        <v>0</v>
      </c>
      <c r="AC67" s="2">
        <v>0</v>
      </c>
      <c r="AD67" s="2">
        <v>0</v>
      </c>
      <c r="AE67" s="2">
        <v>0</v>
      </c>
      <c r="AF67" s="2">
        <v>0</v>
      </c>
      <c r="AG67" s="2">
        <v>0</v>
      </c>
      <c r="AH67" s="2">
        <v>0</v>
      </c>
      <c r="AI67" s="2">
        <v>0</v>
      </c>
    </row>
    <row r="68" spans="1:35" s="3" customFormat="1" ht="31.5">
      <c r="A68" s="1" t="s">
        <v>153</v>
      </c>
      <c r="B68" s="80" t="s">
        <v>222</v>
      </c>
      <c r="C68" s="60" t="s">
        <v>223</v>
      </c>
      <c r="D68" s="2">
        <v>0</v>
      </c>
      <c r="E68" s="2">
        <v>0</v>
      </c>
      <c r="F68" s="2">
        <v>0</v>
      </c>
      <c r="G68" s="2">
        <v>0</v>
      </c>
      <c r="H68" s="2">
        <v>0</v>
      </c>
      <c r="I68" s="2">
        <v>0</v>
      </c>
      <c r="J68" s="2">
        <v>0</v>
      </c>
      <c r="K68" s="2">
        <v>0</v>
      </c>
      <c r="L68" s="2">
        <v>0</v>
      </c>
      <c r="M68" s="2">
        <v>0</v>
      </c>
      <c r="N68" s="78">
        <v>0.7</v>
      </c>
      <c r="O68" s="2">
        <v>0</v>
      </c>
      <c r="P68" s="2">
        <v>0</v>
      </c>
      <c r="Q68" s="2">
        <v>0</v>
      </c>
      <c r="R68" s="2">
        <v>-4.1000000000000003E-3</v>
      </c>
      <c r="S68" s="2">
        <v>0</v>
      </c>
      <c r="T68" s="2">
        <v>-4.13E-3</v>
      </c>
      <c r="U68" s="2">
        <v>0</v>
      </c>
      <c r="V68" s="2" t="s">
        <v>77</v>
      </c>
      <c r="W68" s="2" t="s">
        <v>77</v>
      </c>
      <c r="X68" s="2" t="s">
        <v>77</v>
      </c>
      <c r="Y68" s="2" t="s">
        <v>77</v>
      </c>
      <c r="Z68" s="2" t="s">
        <v>77</v>
      </c>
      <c r="AA68" s="2" t="s">
        <v>77</v>
      </c>
      <c r="AB68" s="2">
        <v>0</v>
      </c>
      <c r="AC68" s="2">
        <v>0</v>
      </c>
      <c r="AD68" s="2">
        <v>0</v>
      </c>
      <c r="AE68" s="2">
        <v>0</v>
      </c>
      <c r="AF68" s="2">
        <v>0</v>
      </c>
      <c r="AG68" s="2">
        <v>0</v>
      </c>
      <c r="AH68" s="2">
        <v>0</v>
      </c>
      <c r="AI68" s="2">
        <v>0</v>
      </c>
    </row>
    <row r="69" spans="1:35" s="3" customFormat="1" ht="31.5">
      <c r="A69" s="1" t="s">
        <v>154</v>
      </c>
      <c r="B69" s="70" t="s">
        <v>248</v>
      </c>
      <c r="C69" s="1" t="s">
        <v>249</v>
      </c>
      <c r="D69" s="2">
        <v>0</v>
      </c>
      <c r="E69" s="2">
        <v>0</v>
      </c>
      <c r="F69" s="2">
        <v>0</v>
      </c>
      <c r="G69" s="2">
        <v>0</v>
      </c>
      <c r="H69" s="2">
        <v>0</v>
      </c>
      <c r="I69" s="2">
        <v>0</v>
      </c>
      <c r="J69" s="2">
        <v>0</v>
      </c>
      <c r="K69" s="2">
        <v>0</v>
      </c>
      <c r="L69" s="2">
        <v>0</v>
      </c>
      <c r="M69" s="2">
        <v>0</v>
      </c>
      <c r="N69" s="2">
        <v>0.34</v>
      </c>
      <c r="O69" s="2">
        <v>0</v>
      </c>
      <c r="P69" s="2">
        <v>0</v>
      </c>
      <c r="Q69" s="2">
        <v>0</v>
      </c>
      <c r="R69" s="2">
        <v>-4.1000000000000003E-3</v>
      </c>
      <c r="S69" s="2">
        <v>0</v>
      </c>
      <c r="T69" s="2">
        <v>-4.13E-3</v>
      </c>
      <c r="U69" s="2">
        <v>0</v>
      </c>
      <c r="V69" s="2" t="s">
        <v>77</v>
      </c>
      <c r="W69" s="2" t="s">
        <v>77</v>
      </c>
      <c r="X69" s="2" t="s">
        <v>77</v>
      </c>
      <c r="Y69" s="2" t="s">
        <v>77</v>
      </c>
      <c r="Z69" s="2" t="s">
        <v>77</v>
      </c>
      <c r="AA69" s="2" t="s">
        <v>77</v>
      </c>
      <c r="AB69" s="2">
        <v>0</v>
      </c>
      <c r="AC69" s="2">
        <v>0</v>
      </c>
      <c r="AD69" s="2">
        <v>0</v>
      </c>
      <c r="AE69" s="2">
        <v>0</v>
      </c>
      <c r="AF69" s="2">
        <v>0</v>
      </c>
      <c r="AG69" s="2">
        <v>0</v>
      </c>
      <c r="AH69" s="2">
        <v>0</v>
      </c>
      <c r="AI69" s="2">
        <v>0</v>
      </c>
    </row>
    <row r="70" spans="1:35" s="3" customFormat="1" ht="31.5">
      <c r="A70" s="1" t="s">
        <v>256</v>
      </c>
      <c r="B70" s="65" t="s">
        <v>250</v>
      </c>
      <c r="C70" s="1" t="s">
        <v>251</v>
      </c>
      <c r="D70" s="2">
        <v>0</v>
      </c>
      <c r="E70" s="2">
        <v>0</v>
      </c>
      <c r="F70" s="2">
        <v>0</v>
      </c>
      <c r="G70" s="2">
        <v>0</v>
      </c>
      <c r="H70" s="2">
        <v>0</v>
      </c>
      <c r="I70" s="2">
        <v>0</v>
      </c>
      <c r="J70" s="2">
        <v>0</v>
      </c>
      <c r="K70" s="2">
        <v>0</v>
      </c>
      <c r="L70" s="2">
        <v>0</v>
      </c>
      <c r="M70" s="2">
        <v>0</v>
      </c>
      <c r="N70" s="2">
        <v>1.1499999999999999</v>
      </c>
      <c r="O70" s="2">
        <v>0</v>
      </c>
      <c r="P70" s="2">
        <v>0</v>
      </c>
      <c r="Q70" s="2">
        <v>0</v>
      </c>
      <c r="R70" s="2">
        <v>-4.1000000000000003E-3</v>
      </c>
      <c r="S70" s="2">
        <v>0</v>
      </c>
      <c r="T70" s="2">
        <v>-4.13E-3</v>
      </c>
      <c r="U70" s="2">
        <v>0</v>
      </c>
      <c r="V70" s="2" t="s">
        <v>77</v>
      </c>
      <c r="W70" s="2" t="s">
        <v>77</v>
      </c>
      <c r="X70" s="2" t="s">
        <v>77</v>
      </c>
      <c r="Y70" s="2" t="s">
        <v>77</v>
      </c>
      <c r="Z70" s="2" t="s">
        <v>77</v>
      </c>
      <c r="AA70" s="2" t="s">
        <v>77</v>
      </c>
      <c r="AB70" s="2">
        <v>0</v>
      </c>
      <c r="AC70" s="2">
        <v>0</v>
      </c>
      <c r="AD70" s="2">
        <v>0</v>
      </c>
      <c r="AE70" s="2">
        <v>0</v>
      </c>
      <c r="AF70" s="2">
        <v>0</v>
      </c>
      <c r="AG70" s="2">
        <v>0</v>
      </c>
      <c r="AH70" s="2">
        <v>0</v>
      </c>
      <c r="AI70" s="2">
        <v>0</v>
      </c>
    </row>
    <row r="71" spans="1:35" s="3" customFormat="1" ht="31.5">
      <c r="A71" s="1" t="s">
        <v>257</v>
      </c>
      <c r="B71" s="65" t="s">
        <v>252</v>
      </c>
      <c r="C71" s="1" t="s">
        <v>253</v>
      </c>
      <c r="D71" s="2">
        <v>0</v>
      </c>
      <c r="E71" s="2">
        <v>0</v>
      </c>
      <c r="F71" s="2">
        <v>0</v>
      </c>
      <c r="G71" s="2">
        <v>0</v>
      </c>
      <c r="H71" s="2">
        <v>0</v>
      </c>
      <c r="I71" s="2">
        <v>0</v>
      </c>
      <c r="J71" s="2">
        <v>0</v>
      </c>
      <c r="K71" s="2">
        <v>0</v>
      </c>
      <c r="L71" s="2">
        <v>0</v>
      </c>
      <c r="M71" s="2">
        <v>0</v>
      </c>
      <c r="N71" s="2">
        <v>1.3</v>
      </c>
      <c r="O71" s="2">
        <v>0</v>
      </c>
      <c r="P71" s="2">
        <v>0</v>
      </c>
      <c r="Q71" s="2">
        <v>0</v>
      </c>
      <c r="R71" s="2">
        <v>-4.1000000000000003E-3</v>
      </c>
      <c r="S71" s="2">
        <v>0</v>
      </c>
      <c r="T71" s="2">
        <v>-4.13E-3</v>
      </c>
      <c r="U71" s="2">
        <v>0</v>
      </c>
      <c r="V71" s="2" t="s">
        <v>77</v>
      </c>
      <c r="W71" s="2" t="s">
        <v>77</v>
      </c>
      <c r="X71" s="2" t="s">
        <v>77</v>
      </c>
      <c r="Y71" s="2" t="s">
        <v>77</v>
      </c>
      <c r="Z71" s="2" t="s">
        <v>77</v>
      </c>
      <c r="AA71" s="2" t="s">
        <v>77</v>
      </c>
      <c r="AB71" s="2">
        <v>0</v>
      </c>
      <c r="AC71" s="2">
        <v>0</v>
      </c>
      <c r="AD71" s="2">
        <v>0</v>
      </c>
      <c r="AE71" s="2">
        <v>0</v>
      </c>
      <c r="AF71" s="2">
        <v>0</v>
      </c>
      <c r="AG71" s="2">
        <v>0</v>
      </c>
      <c r="AH71" s="2">
        <v>0</v>
      </c>
      <c r="AI71" s="2">
        <v>0</v>
      </c>
    </row>
    <row r="72" spans="1:35" s="3" customFormat="1" ht="31.5">
      <c r="A72" s="1" t="s">
        <v>258</v>
      </c>
      <c r="B72" s="65" t="s">
        <v>254</v>
      </c>
      <c r="C72" s="1" t="s">
        <v>255</v>
      </c>
      <c r="D72" s="2">
        <v>0</v>
      </c>
      <c r="E72" s="2">
        <v>0</v>
      </c>
      <c r="F72" s="2">
        <v>0</v>
      </c>
      <c r="G72" s="2">
        <v>0</v>
      </c>
      <c r="H72" s="2">
        <v>0</v>
      </c>
      <c r="I72" s="2">
        <v>0</v>
      </c>
      <c r="J72" s="2">
        <v>0</v>
      </c>
      <c r="K72" s="2">
        <v>0</v>
      </c>
      <c r="L72" s="2">
        <v>0</v>
      </c>
      <c r="M72" s="2">
        <v>0</v>
      </c>
      <c r="N72" s="2">
        <v>0.47</v>
      </c>
      <c r="O72" s="2">
        <v>0</v>
      </c>
      <c r="P72" s="2">
        <v>0</v>
      </c>
      <c r="Q72" s="2">
        <v>0</v>
      </c>
      <c r="R72" s="2">
        <v>-4.1000000000000003E-3</v>
      </c>
      <c r="S72" s="2">
        <v>0</v>
      </c>
      <c r="T72" s="2">
        <v>-4.13E-3</v>
      </c>
      <c r="U72" s="2">
        <v>0</v>
      </c>
      <c r="V72" s="2" t="s">
        <v>77</v>
      </c>
      <c r="W72" s="2" t="s">
        <v>77</v>
      </c>
      <c r="X72" s="2" t="s">
        <v>77</v>
      </c>
      <c r="Y72" s="2" t="s">
        <v>77</v>
      </c>
      <c r="Z72" s="2" t="s">
        <v>77</v>
      </c>
      <c r="AA72" s="2" t="s">
        <v>77</v>
      </c>
      <c r="AB72" s="2">
        <v>0</v>
      </c>
      <c r="AC72" s="2">
        <v>0</v>
      </c>
      <c r="AD72" s="2">
        <v>0</v>
      </c>
      <c r="AE72" s="2">
        <v>0</v>
      </c>
      <c r="AF72" s="2">
        <v>0</v>
      </c>
      <c r="AG72" s="2">
        <v>0</v>
      </c>
      <c r="AH72" s="2">
        <v>0</v>
      </c>
      <c r="AI72" s="2">
        <v>0</v>
      </c>
    </row>
    <row r="73" spans="1:35" s="3" customFormat="1" ht="47.25">
      <c r="A73" s="1" t="s">
        <v>259</v>
      </c>
      <c r="B73" s="72" t="s">
        <v>338</v>
      </c>
      <c r="C73" s="73" t="s">
        <v>339</v>
      </c>
      <c r="D73" s="2">
        <v>0</v>
      </c>
      <c r="E73" s="2">
        <v>0</v>
      </c>
      <c r="F73" s="2">
        <v>0</v>
      </c>
      <c r="G73" s="2">
        <v>0</v>
      </c>
      <c r="H73" s="2">
        <v>0</v>
      </c>
      <c r="I73" s="2">
        <v>0</v>
      </c>
      <c r="J73" s="2">
        <v>0</v>
      </c>
      <c r="K73" s="2">
        <v>0</v>
      </c>
      <c r="L73" s="2">
        <v>0</v>
      </c>
      <c r="M73" s="2">
        <v>0</v>
      </c>
      <c r="N73" s="2">
        <v>0</v>
      </c>
      <c r="O73" s="2">
        <v>0.47</v>
      </c>
      <c r="P73" s="2">
        <v>0</v>
      </c>
      <c r="Q73" s="2">
        <v>0</v>
      </c>
      <c r="R73" s="2">
        <v>0</v>
      </c>
      <c r="S73" s="2">
        <v>-2.1580000000000002E-3</v>
      </c>
      <c r="T73" s="2">
        <v>0</v>
      </c>
      <c r="U73" s="2">
        <v>-2.2060000000000001E-3</v>
      </c>
      <c r="V73" s="2" t="s">
        <v>77</v>
      </c>
      <c r="W73" s="2" t="s">
        <v>77</v>
      </c>
      <c r="X73" s="2" t="s">
        <v>77</v>
      </c>
      <c r="Y73" s="2">
        <v>1</v>
      </c>
      <c r="Z73" s="2" t="s">
        <v>77</v>
      </c>
      <c r="AA73" s="2" t="s">
        <v>77</v>
      </c>
      <c r="AB73" s="2">
        <v>0</v>
      </c>
      <c r="AC73" s="2">
        <v>0</v>
      </c>
      <c r="AD73" s="2">
        <v>0</v>
      </c>
      <c r="AE73" s="2">
        <v>0</v>
      </c>
      <c r="AF73" s="2">
        <v>0</v>
      </c>
      <c r="AG73" s="2">
        <v>0</v>
      </c>
      <c r="AH73" s="2">
        <v>0</v>
      </c>
      <c r="AI73" s="2">
        <v>0</v>
      </c>
    </row>
    <row r="74" spans="1:35" s="3" customFormat="1" ht="78.75">
      <c r="A74" s="1" t="s">
        <v>260</v>
      </c>
      <c r="B74" s="60" t="s">
        <v>340</v>
      </c>
      <c r="C74" s="82" t="s">
        <v>341</v>
      </c>
      <c r="D74" s="2">
        <v>0</v>
      </c>
      <c r="E74" s="2">
        <v>0</v>
      </c>
      <c r="F74" s="2">
        <v>0</v>
      </c>
      <c r="G74" s="2">
        <v>0</v>
      </c>
      <c r="H74" s="2">
        <v>0</v>
      </c>
      <c r="I74" s="2">
        <v>0</v>
      </c>
      <c r="J74" s="2">
        <v>0</v>
      </c>
      <c r="K74" s="2">
        <v>0</v>
      </c>
      <c r="L74" s="2">
        <v>0</v>
      </c>
      <c r="M74" s="2">
        <v>0</v>
      </c>
      <c r="N74" s="2">
        <v>0</v>
      </c>
      <c r="O74" s="2">
        <v>0.17</v>
      </c>
      <c r="P74" s="2">
        <v>0</v>
      </c>
      <c r="Q74" s="2">
        <v>0</v>
      </c>
      <c r="R74" s="2">
        <v>0</v>
      </c>
      <c r="S74" s="2">
        <v>-2.1580000000000002E-3</v>
      </c>
      <c r="T74" s="2">
        <v>0</v>
      </c>
      <c r="U74" s="2">
        <v>-2.2060000000000001E-3</v>
      </c>
      <c r="V74" s="2" t="s">
        <v>77</v>
      </c>
      <c r="W74" s="2" t="s">
        <v>77</v>
      </c>
      <c r="X74" s="2" t="s">
        <v>77</v>
      </c>
      <c r="Y74" s="2">
        <v>1</v>
      </c>
      <c r="Z74" s="2" t="s">
        <v>77</v>
      </c>
      <c r="AA74" s="2" t="s">
        <v>77</v>
      </c>
      <c r="AB74" s="2">
        <v>0</v>
      </c>
      <c r="AC74" s="2">
        <v>0</v>
      </c>
      <c r="AD74" s="2">
        <v>0</v>
      </c>
      <c r="AE74" s="2">
        <v>0</v>
      </c>
      <c r="AF74" s="2">
        <v>0</v>
      </c>
      <c r="AG74" s="2">
        <v>0</v>
      </c>
      <c r="AH74" s="2">
        <v>0</v>
      </c>
      <c r="AI74" s="2">
        <v>0</v>
      </c>
    </row>
    <row r="75" spans="1:35" s="3" customFormat="1" ht="63">
      <c r="A75" s="1" t="s">
        <v>169</v>
      </c>
      <c r="B75" s="60" t="s">
        <v>342</v>
      </c>
      <c r="C75" s="82" t="s">
        <v>343</v>
      </c>
      <c r="D75" s="2">
        <v>0</v>
      </c>
      <c r="E75" s="2">
        <v>0</v>
      </c>
      <c r="F75" s="2">
        <v>0</v>
      </c>
      <c r="G75" s="2">
        <v>0</v>
      </c>
      <c r="H75" s="2">
        <v>0</v>
      </c>
      <c r="I75" s="2">
        <v>0</v>
      </c>
      <c r="J75" s="2">
        <v>0</v>
      </c>
      <c r="K75" s="2">
        <v>0</v>
      </c>
      <c r="L75" s="2">
        <v>0</v>
      </c>
      <c r="M75" s="2">
        <v>0</v>
      </c>
      <c r="N75" s="2">
        <v>0</v>
      </c>
      <c r="O75" s="2">
        <v>0</v>
      </c>
      <c r="P75" s="2">
        <v>0</v>
      </c>
      <c r="Q75" s="2">
        <v>0</v>
      </c>
      <c r="R75" s="2">
        <v>0</v>
      </c>
      <c r="S75" s="2">
        <v>0</v>
      </c>
      <c r="T75" s="2">
        <v>0</v>
      </c>
      <c r="U75" s="2">
        <v>0</v>
      </c>
      <c r="V75" s="2" t="s">
        <v>77</v>
      </c>
      <c r="W75" s="2" t="s">
        <v>77</v>
      </c>
      <c r="X75" s="2" t="s">
        <v>77</v>
      </c>
      <c r="Y75" s="2" t="s">
        <v>77</v>
      </c>
      <c r="Z75" s="2" t="s">
        <v>77</v>
      </c>
      <c r="AA75" s="2" t="s">
        <v>77</v>
      </c>
      <c r="AB75" s="2">
        <v>0</v>
      </c>
      <c r="AC75" s="2">
        <v>0</v>
      </c>
      <c r="AD75" s="2">
        <v>0</v>
      </c>
      <c r="AE75" s="2">
        <v>0</v>
      </c>
      <c r="AF75" s="2">
        <v>0</v>
      </c>
      <c r="AG75" s="2">
        <v>0</v>
      </c>
      <c r="AH75" s="2">
        <v>0</v>
      </c>
      <c r="AI75" s="2">
        <v>0</v>
      </c>
    </row>
    <row r="76" spans="1:35" s="3" customFormat="1" ht="47.25">
      <c r="A76" s="1" t="s">
        <v>170</v>
      </c>
      <c r="B76" s="60" t="s">
        <v>344</v>
      </c>
      <c r="C76" s="82" t="s">
        <v>345</v>
      </c>
      <c r="D76" s="2">
        <v>0</v>
      </c>
      <c r="E76" s="2">
        <v>0</v>
      </c>
      <c r="F76" s="2">
        <v>0</v>
      </c>
      <c r="G76" s="2">
        <v>0</v>
      </c>
      <c r="H76" s="2">
        <v>0</v>
      </c>
      <c r="I76" s="2">
        <v>0</v>
      </c>
      <c r="J76" s="2">
        <v>0</v>
      </c>
      <c r="K76" s="2">
        <v>0</v>
      </c>
      <c r="L76" s="2">
        <v>0</v>
      </c>
      <c r="M76" s="2">
        <v>0</v>
      </c>
      <c r="N76" s="2">
        <v>0</v>
      </c>
      <c r="O76" s="2">
        <v>0</v>
      </c>
      <c r="P76" s="2">
        <v>0</v>
      </c>
      <c r="Q76" s="2">
        <v>0</v>
      </c>
      <c r="R76" s="2">
        <v>0</v>
      </c>
      <c r="S76" s="2">
        <v>0</v>
      </c>
      <c r="T76" s="2">
        <v>0</v>
      </c>
      <c r="U76" s="2">
        <v>0</v>
      </c>
      <c r="V76" s="2" t="s">
        <v>77</v>
      </c>
      <c r="W76" s="2" t="s">
        <v>77</v>
      </c>
      <c r="X76" s="2" t="s">
        <v>77</v>
      </c>
      <c r="Y76" s="2" t="s">
        <v>77</v>
      </c>
      <c r="Z76" s="2" t="s">
        <v>77</v>
      </c>
      <c r="AA76" s="2" t="s">
        <v>77</v>
      </c>
      <c r="AB76" s="2">
        <v>0</v>
      </c>
      <c r="AC76" s="2">
        <v>0</v>
      </c>
      <c r="AD76" s="2">
        <v>0</v>
      </c>
      <c r="AE76" s="2">
        <v>0</v>
      </c>
      <c r="AF76" s="2">
        <v>0</v>
      </c>
      <c r="AG76" s="2">
        <v>0</v>
      </c>
      <c r="AH76" s="2">
        <v>0</v>
      </c>
      <c r="AI76" s="2">
        <v>0</v>
      </c>
    </row>
    <row r="77" spans="1:35" s="3" customFormat="1" ht="63">
      <c r="A77" s="1" t="s">
        <v>172</v>
      </c>
      <c r="B77" s="60" t="s">
        <v>346</v>
      </c>
      <c r="C77" s="82" t="s">
        <v>347</v>
      </c>
      <c r="D77" s="2">
        <v>0</v>
      </c>
      <c r="E77" s="2">
        <v>0</v>
      </c>
      <c r="F77" s="2">
        <v>0</v>
      </c>
      <c r="G77" s="2">
        <v>0</v>
      </c>
      <c r="H77" s="2">
        <v>0</v>
      </c>
      <c r="I77" s="2">
        <v>0</v>
      </c>
      <c r="J77" s="2">
        <v>0</v>
      </c>
      <c r="K77" s="2">
        <v>0</v>
      </c>
      <c r="L77" s="2">
        <v>0</v>
      </c>
      <c r="M77" s="2">
        <v>0</v>
      </c>
      <c r="N77" s="2">
        <v>0</v>
      </c>
      <c r="O77" s="2">
        <v>0</v>
      </c>
      <c r="P77" s="2">
        <v>0</v>
      </c>
      <c r="Q77" s="2">
        <v>0</v>
      </c>
      <c r="R77" s="2">
        <v>0</v>
      </c>
      <c r="S77" s="2">
        <v>0</v>
      </c>
      <c r="T77" s="2">
        <v>0</v>
      </c>
      <c r="U77" s="2">
        <v>0</v>
      </c>
      <c r="V77" s="2" t="s">
        <v>77</v>
      </c>
      <c r="W77" s="2" t="s">
        <v>77</v>
      </c>
      <c r="X77" s="2" t="s">
        <v>77</v>
      </c>
      <c r="Y77" s="2" t="s">
        <v>77</v>
      </c>
      <c r="Z77" s="2" t="s">
        <v>77</v>
      </c>
      <c r="AA77" s="2" t="s">
        <v>77</v>
      </c>
      <c r="AB77" s="2">
        <v>0</v>
      </c>
      <c r="AC77" s="2">
        <v>0</v>
      </c>
      <c r="AD77" s="2">
        <v>0</v>
      </c>
      <c r="AE77" s="2">
        <v>0</v>
      </c>
      <c r="AF77" s="2">
        <v>0</v>
      </c>
      <c r="AG77" s="2">
        <v>0</v>
      </c>
      <c r="AH77" s="2">
        <v>0</v>
      </c>
      <c r="AI77" s="2">
        <v>0</v>
      </c>
    </row>
    <row r="78" spans="1:35" s="3" customFormat="1" ht="63">
      <c r="A78" s="1" t="s">
        <v>175</v>
      </c>
      <c r="B78" s="83" t="s">
        <v>348</v>
      </c>
      <c r="C78" s="60" t="s">
        <v>349</v>
      </c>
      <c r="D78" s="2">
        <v>0</v>
      </c>
      <c r="E78" s="2">
        <v>0</v>
      </c>
      <c r="F78" s="2">
        <v>0</v>
      </c>
      <c r="G78" s="2">
        <v>0</v>
      </c>
      <c r="H78" s="2">
        <v>0</v>
      </c>
      <c r="I78" s="2">
        <v>0</v>
      </c>
      <c r="J78" s="2">
        <v>0</v>
      </c>
      <c r="K78" s="2">
        <v>0</v>
      </c>
      <c r="L78" s="2">
        <v>0</v>
      </c>
      <c r="M78" s="2">
        <v>0</v>
      </c>
      <c r="N78" s="2">
        <v>0</v>
      </c>
      <c r="O78" s="2">
        <v>0</v>
      </c>
      <c r="P78" s="2">
        <v>0</v>
      </c>
      <c r="Q78" s="2">
        <v>0</v>
      </c>
      <c r="R78" s="2">
        <v>0</v>
      </c>
      <c r="S78" s="2">
        <v>0</v>
      </c>
      <c r="T78" s="2">
        <v>0</v>
      </c>
      <c r="U78" s="2">
        <v>0</v>
      </c>
      <c r="V78" s="2" t="s">
        <v>77</v>
      </c>
      <c r="W78" s="2" t="s">
        <v>77</v>
      </c>
      <c r="X78" s="2" t="s">
        <v>77</v>
      </c>
      <c r="Y78" s="2" t="s">
        <v>77</v>
      </c>
      <c r="Z78" s="2" t="s">
        <v>77</v>
      </c>
      <c r="AA78" s="2" t="s">
        <v>77</v>
      </c>
      <c r="AB78" s="2">
        <v>0</v>
      </c>
      <c r="AC78" s="2">
        <v>0</v>
      </c>
      <c r="AD78" s="2">
        <v>0</v>
      </c>
      <c r="AE78" s="2">
        <v>0</v>
      </c>
      <c r="AF78" s="2">
        <v>0</v>
      </c>
      <c r="AG78" s="2">
        <v>0</v>
      </c>
      <c r="AH78" s="2">
        <v>0</v>
      </c>
      <c r="AI78" s="2">
        <v>0</v>
      </c>
    </row>
    <row r="79" spans="1:35" s="3" customFormat="1" ht="47.25">
      <c r="A79" s="1" t="s">
        <v>176</v>
      </c>
      <c r="B79" s="72" t="s">
        <v>350</v>
      </c>
      <c r="C79" s="73" t="s">
        <v>351</v>
      </c>
      <c r="D79" s="2">
        <v>0</v>
      </c>
      <c r="E79" s="2">
        <v>0</v>
      </c>
      <c r="F79" s="2">
        <v>0</v>
      </c>
      <c r="G79" s="2">
        <v>0</v>
      </c>
      <c r="H79" s="2">
        <v>0</v>
      </c>
      <c r="I79" s="2">
        <v>0</v>
      </c>
      <c r="J79" s="2">
        <v>0</v>
      </c>
      <c r="K79" s="2">
        <v>0</v>
      </c>
      <c r="L79" s="2">
        <v>0</v>
      </c>
      <c r="M79" s="2">
        <v>0</v>
      </c>
      <c r="N79" s="2">
        <v>0</v>
      </c>
      <c r="O79" s="2">
        <v>0</v>
      </c>
      <c r="P79" s="2">
        <v>0</v>
      </c>
      <c r="Q79" s="2">
        <v>0</v>
      </c>
      <c r="R79" s="2">
        <v>0</v>
      </c>
      <c r="S79" s="2">
        <v>0</v>
      </c>
      <c r="T79" s="2">
        <v>0</v>
      </c>
      <c r="U79" s="2">
        <v>0</v>
      </c>
      <c r="V79" s="2" t="s">
        <v>77</v>
      </c>
      <c r="W79" s="2" t="s">
        <v>77</v>
      </c>
      <c r="X79" s="2" t="s">
        <v>77</v>
      </c>
      <c r="Y79" s="2" t="s">
        <v>77</v>
      </c>
      <c r="Z79" s="2" t="s">
        <v>77</v>
      </c>
      <c r="AA79" s="2" t="s">
        <v>77</v>
      </c>
      <c r="AB79" s="2">
        <v>0</v>
      </c>
      <c r="AC79" s="2">
        <v>0</v>
      </c>
      <c r="AD79" s="2">
        <v>0</v>
      </c>
      <c r="AE79" s="2">
        <v>0</v>
      </c>
      <c r="AF79" s="2">
        <v>0</v>
      </c>
      <c r="AG79" s="2">
        <v>0</v>
      </c>
      <c r="AH79" s="2">
        <v>0</v>
      </c>
      <c r="AI79" s="2">
        <v>0</v>
      </c>
    </row>
    <row r="80" spans="1:35" s="3" customFormat="1" ht="63">
      <c r="A80" s="1" t="s">
        <v>354</v>
      </c>
      <c r="B80" s="72" t="s">
        <v>352</v>
      </c>
      <c r="C80" s="73" t="s">
        <v>353</v>
      </c>
      <c r="D80" s="2">
        <v>0</v>
      </c>
      <c r="E80" s="2">
        <v>0</v>
      </c>
      <c r="F80" s="2">
        <v>0</v>
      </c>
      <c r="G80" s="2">
        <v>0</v>
      </c>
      <c r="H80" s="2">
        <v>0</v>
      </c>
      <c r="I80" s="2">
        <v>0</v>
      </c>
      <c r="J80" s="2">
        <v>0</v>
      </c>
      <c r="K80" s="2">
        <v>0</v>
      </c>
      <c r="L80" s="2">
        <v>0</v>
      </c>
      <c r="M80" s="2">
        <v>0</v>
      </c>
      <c r="N80" s="2">
        <v>0</v>
      </c>
      <c r="O80" s="2">
        <v>0</v>
      </c>
      <c r="P80" s="2">
        <v>0</v>
      </c>
      <c r="Q80" s="2">
        <v>0</v>
      </c>
      <c r="R80" s="2">
        <v>0</v>
      </c>
      <c r="S80" s="2">
        <v>0</v>
      </c>
      <c r="T80" s="2">
        <v>0</v>
      </c>
      <c r="U80" s="2">
        <v>0</v>
      </c>
      <c r="V80" s="2" t="s">
        <v>77</v>
      </c>
      <c r="W80" s="2" t="s">
        <v>77</v>
      </c>
      <c r="X80" s="2" t="s">
        <v>77</v>
      </c>
      <c r="Y80" s="2" t="s">
        <v>77</v>
      </c>
      <c r="Z80" s="2" t="s">
        <v>77</v>
      </c>
      <c r="AA80" s="2" t="s">
        <v>77</v>
      </c>
      <c r="AB80" s="2">
        <v>0</v>
      </c>
      <c r="AC80" s="2">
        <v>0</v>
      </c>
      <c r="AD80" s="2">
        <v>0</v>
      </c>
      <c r="AE80" s="2">
        <v>0</v>
      </c>
      <c r="AF80" s="2">
        <v>0</v>
      </c>
      <c r="AG80" s="2">
        <v>0</v>
      </c>
      <c r="AH80" s="2">
        <v>0</v>
      </c>
      <c r="AI80" s="2">
        <v>0</v>
      </c>
    </row>
    <row r="81" spans="1:35" s="3" customFormat="1" ht="47.25">
      <c r="A81" s="1" t="s">
        <v>357</v>
      </c>
      <c r="B81" s="72" t="s">
        <v>355</v>
      </c>
      <c r="C81" s="73" t="s">
        <v>356</v>
      </c>
      <c r="D81" s="2">
        <v>0</v>
      </c>
      <c r="E81" s="2">
        <v>0</v>
      </c>
      <c r="F81" s="2">
        <v>0</v>
      </c>
      <c r="G81" s="2">
        <v>0</v>
      </c>
      <c r="H81" s="2">
        <v>0</v>
      </c>
      <c r="I81" s="2">
        <v>0</v>
      </c>
      <c r="J81" s="2">
        <v>0</v>
      </c>
      <c r="K81" s="2">
        <v>0</v>
      </c>
      <c r="L81" s="2">
        <v>0</v>
      </c>
      <c r="M81" s="2">
        <v>0</v>
      </c>
      <c r="N81" s="2">
        <v>0</v>
      </c>
      <c r="O81" s="2">
        <v>0.57999999999999996</v>
      </c>
      <c r="P81" s="2">
        <v>0</v>
      </c>
      <c r="Q81" s="2">
        <v>0</v>
      </c>
      <c r="R81" s="2">
        <v>0</v>
      </c>
      <c r="S81" s="2">
        <v>-2.1580000000000002E-3</v>
      </c>
      <c r="T81" s="2">
        <v>0</v>
      </c>
      <c r="U81" s="2">
        <v>-2.2060000000000001E-3</v>
      </c>
      <c r="V81" s="2" t="s">
        <v>77</v>
      </c>
      <c r="W81" s="2" t="s">
        <v>77</v>
      </c>
      <c r="X81" s="2" t="s">
        <v>77</v>
      </c>
      <c r="Y81" s="2" t="s">
        <v>77</v>
      </c>
      <c r="Z81" s="2" t="s">
        <v>77</v>
      </c>
      <c r="AA81" s="2" t="s">
        <v>77</v>
      </c>
      <c r="AB81" s="2">
        <v>0</v>
      </c>
      <c r="AC81" s="2">
        <v>0</v>
      </c>
      <c r="AD81" s="2">
        <v>0</v>
      </c>
      <c r="AE81" s="2">
        <v>0</v>
      </c>
      <c r="AF81" s="2">
        <v>0</v>
      </c>
      <c r="AG81" s="2">
        <v>0</v>
      </c>
      <c r="AH81" s="2">
        <v>0</v>
      </c>
      <c r="AI81" s="2">
        <v>0</v>
      </c>
    </row>
    <row r="82" spans="1:35" s="3" customFormat="1" ht="47.25">
      <c r="A82" s="1" t="s">
        <v>382</v>
      </c>
      <c r="B82" s="72" t="s">
        <v>358</v>
      </c>
      <c r="C82" s="73" t="s">
        <v>359</v>
      </c>
      <c r="D82" s="2">
        <v>0</v>
      </c>
      <c r="E82" s="2">
        <v>0</v>
      </c>
      <c r="F82" s="2">
        <v>0</v>
      </c>
      <c r="G82" s="2">
        <v>0</v>
      </c>
      <c r="H82" s="2">
        <v>0</v>
      </c>
      <c r="I82" s="2">
        <v>0</v>
      </c>
      <c r="J82" s="2">
        <v>0</v>
      </c>
      <c r="K82" s="2">
        <v>0</v>
      </c>
      <c r="L82" s="2">
        <v>0</v>
      </c>
      <c r="M82" s="2">
        <v>0</v>
      </c>
      <c r="N82" s="2">
        <v>0</v>
      </c>
      <c r="O82" s="2">
        <v>0</v>
      </c>
      <c r="P82" s="2">
        <v>0</v>
      </c>
      <c r="Q82" s="2">
        <v>0</v>
      </c>
      <c r="R82" s="2">
        <v>0</v>
      </c>
      <c r="S82" s="2">
        <v>0</v>
      </c>
      <c r="T82" s="2">
        <v>0</v>
      </c>
      <c r="U82" s="2">
        <v>0</v>
      </c>
      <c r="V82" s="2" t="s">
        <v>77</v>
      </c>
      <c r="W82" s="2" t="s">
        <v>77</v>
      </c>
      <c r="X82" s="2" t="s">
        <v>77</v>
      </c>
      <c r="Y82" s="2" t="s">
        <v>77</v>
      </c>
      <c r="Z82" s="2" t="s">
        <v>77</v>
      </c>
      <c r="AA82" s="2" t="s">
        <v>77</v>
      </c>
      <c r="AB82" s="2">
        <v>0</v>
      </c>
      <c r="AC82" s="2">
        <v>0</v>
      </c>
      <c r="AD82" s="2">
        <v>0</v>
      </c>
      <c r="AE82" s="2">
        <v>0</v>
      </c>
      <c r="AF82" s="2">
        <v>0</v>
      </c>
      <c r="AG82" s="2">
        <v>0</v>
      </c>
      <c r="AH82" s="2">
        <v>0</v>
      </c>
      <c r="AI82" s="2">
        <v>0</v>
      </c>
    </row>
    <row r="83" spans="1:35" s="3" customFormat="1" ht="47.25">
      <c r="A83" s="1" t="s">
        <v>383</v>
      </c>
      <c r="B83" s="8" t="s">
        <v>296</v>
      </c>
      <c r="C83" s="64" t="s">
        <v>297</v>
      </c>
      <c r="D83" s="2">
        <v>0</v>
      </c>
      <c r="E83" s="2">
        <v>0</v>
      </c>
      <c r="F83" s="2">
        <v>0</v>
      </c>
      <c r="G83" s="2">
        <v>0</v>
      </c>
      <c r="H83" s="2">
        <v>0</v>
      </c>
      <c r="I83" s="2">
        <v>0</v>
      </c>
      <c r="J83" s="2">
        <v>0</v>
      </c>
      <c r="K83" s="2">
        <v>0</v>
      </c>
      <c r="L83" s="2">
        <v>0</v>
      </c>
      <c r="M83" s="2">
        <v>0</v>
      </c>
      <c r="N83" s="2">
        <v>0</v>
      </c>
      <c r="O83" s="2">
        <v>0</v>
      </c>
      <c r="P83" s="2">
        <v>0</v>
      </c>
      <c r="Q83" s="2">
        <v>0</v>
      </c>
      <c r="R83" s="2">
        <v>0</v>
      </c>
      <c r="S83" s="2">
        <v>0</v>
      </c>
      <c r="T83" s="2">
        <v>0</v>
      </c>
      <c r="U83" s="2">
        <v>0</v>
      </c>
      <c r="V83" s="2" t="s">
        <v>77</v>
      </c>
      <c r="W83" s="2" t="s">
        <v>77</v>
      </c>
      <c r="X83" s="2" t="s">
        <v>77</v>
      </c>
      <c r="Y83" s="2" t="s">
        <v>77</v>
      </c>
      <c r="Z83" s="2" t="s">
        <v>77</v>
      </c>
      <c r="AA83" s="2" t="s">
        <v>77</v>
      </c>
      <c r="AB83" s="2">
        <v>0</v>
      </c>
      <c r="AC83" s="2">
        <v>0</v>
      </c>
      <c r="AD83" s="2">
        <v>0</v>
      </c>
      <c r="AE83" s="2">
        <v>0</v>
      </c>
      <c r="AF83" s="2">
        <v>0</v>
      </c>
      <c r="AG83" s="2">
        <v>0</v>
      </c>
      <c r="AH83" s="2">
        <v>0</v>
      </c>
      <c r="AI83" s="2">
        <v>0</v>
      </c>
    </row>
    <row r="84" spans="1:35" s="3" customFormat="1" ht="63">
      <c r="A84" s="1" t="s">
        <v>384</v>
      </c>
      <c r="B84" s="8" t="s">
        <v>325</v>
      </c>
      <c r="C84" s="64" t="s">
        <v>298</v>
      </c>
      <c r="D84" s="2">
        <v>0</v>
      </c>
      <c r="E84" s="2">
        <v>0</v>
      </c>
      <c r="F84" s="2">
        <v>0</v>
      </c>
      <c r="G84" s="2">
        <v>0</v>
      </c>
      <c r="H84" s="2">
        <v>0</v>
      </c>
      <c r="I84" s="2">
        <v>0</v>
      </c>
      <c r="J84" s="2">
        <v>0</v>
      </c>
      <c r="K84" s="2">
        <v>0</v>
      </c>
      <c r="L84" s="2">
        <v>0</v>
      </c>
      <c r="M84" s="2">
        <v>0</v>
      </c>
      <c r="N84" s="2">
        <v>0</v>
      </c>
      <c r="O84" s="2">
        <v>4.4999999999999998E-2</v>
      </c>
      <c r="P84" s="2">
        <v>0</v>
      </c>
      <c r="Q84" s="2">
        <v>0</v>
      </c>
      <c r="R84" s="2">
        <v>0</v>
      </c>
      <c r="S84" s="2">
        <v>-2.1580000000000002E-3</v>
      </c>
      <c r="T84" s="2">
        <v>0</v>
      </c>
      <c r="U84" s="2">
        <v>-2.2060000000000001E-3</v>
      </c>
      <c r="V84" s="2" t="s">
        <v>77</v>
      </c>
      <c r="W84" s="2" t="s">
        <v>77</v>
      </c>
      <c r="X84" s="2" t="s">
        <v>77</v>
      </c>
      <c r="Y84" s="2">
        <v>1</v>
      </c>
      <c r="Z84" s="2" t="s">
        <v>77</v>
      </c>
      <c r="AA84" s="2" t="s">
        <v>77</v>
      </c>
      <c r="AB84" s="2">
        <v>0</v>
      </c>
      <c r="AC84" s="2">
        <v>0</v>
      </c>
      <c r="AD84" s="2">
        <v>0</v>
      </c>
      <c r="AE84" s="2">
        <v>0</v>
      </c>
      <c r="AF84" s="2">
        <v>0</v>
      </c>
      <c r="AG84" s="2">
        <v>0</v>
      </c>
      <c r="AH84" s="2">
        <v>0</v>
      </c>
      <c r="AI84" s="2">
        <v>0</v>
      </c>
    </row>
    <row r="85" spans="1:35" s="3" customFormat="1" ht="30">
      <c r="A85" s="1" t="s">
        <v>385</v>
      </c>
      <c r="B85" s="84" t="s">
        <v>299</v>
      </c>
      <c r="C85" s="61" t="s">
        <v>300</v>
      </c>
      <c r="D85" s="2">
        <v>0</v>
      </c>
      <c r="E85" s="2">
        <v>0</v>
      </c>
      <c r="F85" s="2">
        <v>0</v>
      </c>
      <c r="G85" s="2">
        <v>0</v>
      </c>
      <c r="H85" s="2">
        <v>0</v>
      </c>
      <c r="I85" s="2">
        <v>0</v>
      </c>
      <c r="J85" s="2">
        <v>0</v>
      </c>
      <c r="K85" s="2">
        <v>0</v>
      </c>
      <c r="L85" s="2">
        <v>0</v>
      </c>
      <c r="M85" s="2">
        <v>0</v>
      </c>
      <c r="N85" s="2">
        <v>0</v>
      </c>
      <c r="O85" s="2">
        <v>0</v>
      </c>
      <c r="P85" s="2">
        <v>0</v>
      </c>
      <c r="Q85" s="2">
        <v>0.26500000000000001</v>
      </c>
      <c r="R85" s="2">
        <v>0</v>
      </c>
      <c r="S85" s="2">
        <v>-2.1580000000000002E-3</v>
      </c>
      <c r="T85" s="2">
        <v>0</v>
      </c>
      <c r="U85" s="2">
        <v>-2.2060000000000001E-3</v>
      </c>
      <c r="V85" s="2" t="s">
        <v>77</v>
      </c>
      <c r="W85" s="2" t="s">
        <v>77</v>
      </c>
      <c r="X85" s="2" t="s">
        <v>77</v>
      </c>
      <c r="Y85" s="2" t="s">
        <v>77</v>
      </c>
      <c r="Z85" s="2" t="s">
        <v>77</v>
      </c>
      <c r="AA85" s="2" t="s">
        <v>77</v>
      </c>
      <c r="AB85" s="2">
        <v>0</v>
      </c>
      <c r="AC85" s="2">
        <v>0</v>
      </c>
      <c r="AD85" s="2">
        <v>0</v>
      </c>
      <c r="AE85" s="2">
        <v>0</v>
      </c>
      <c r="AF85" s="2">
        <v>0</v>
      </c>
      <c r="AG85" s="2">
        <v>0</v>
      </c>
      <c r="AH85" s="2">
        <v>0</v>
      </c>
      <c r="AI85" s="2">
        <v>0</v>
      </c>
    </row>
    <row r="86" spans="1:35" s="3" customFormat="1" ht="47.25">
      <c r="A86" s="1" t="s">
        <v>386</v>
      </c>
      <c r="B86" s="70" t="s">
        <v>301</v>
      </c>
      <c r="C86" s="71" t="s">
        <v>302</v>
      </c>
      <c r="D86" s="2">
        <v>0</v>
      </c>
      <c r="E86" s="2">
        <v>0</v>
      </c>
      <c r="F86" s="2">
        <v>0</v>
      </c>
      <c r="G86" s="2">
        <v>0</v>
      </c>
      <c r="H86" s="2">
        <v>0</v>
      </c>
      <c r="I86" s="2">
        <v>0</v>
      </c>
      <c r="J86" s="2">
        <v>0</v>
      </c>
      <c r="K86" s="2">
        <v>0</v>
      </c>
      <c r="L86" s="2">
        <v>0</v>
      </c>
      <c r="M86" s="2">
        <v>0</v>
      </c>
      <c r="N86" s="2">
        <v>0</v>
      </c>
      <c r="O86" s="2">
        <v>0</v>
      </c>
      <c r="P86" s="2">
        <v>0</v>
      </c>
      <c r="Q86" s="2">
        <v>0</v>
      </c>
      <c r="R86" s="2">
        <v>0</v>
      </c>
      <c r="S86" s="2">
        <v>0</v>
      </c>
      <c r="T86" s="2">
        <v>0</v>
      </c>
      <c r="U86" s="2">
        <v>0</v>
      </c>
      <c r="V86" s="2" t="s">
        <v>77</v>
      </c>
      <c r="W86" s="2" t="s">
        <v>77</v>
      </c>
      <c r="X86" s="2" t="s">
        <v>77</v>
      </c>
      <c r="Y86" s="2" t="s">
        <v>77</v>
      </c>
      <c r="Z86" s="2" t="s">
        <v>77</v>
      </c>
      <c r="AA86" s="2" t="s">
        <v>77</v>
      </c>
      <c r="AB86" s="2">
        <v>0</v>
      </c>
      <c r="AC86" s="2">
        <v>0</v>
      </c>
      <c r="AD86" s="2">
        <v>0</v>
      </c>
      <c r="AE86" s="2">
        <v>0</v>
      </c>
      <c r="AF86" s="2">
        <v>0</v>
      </c>
      <c r="AG86" s="2">
        <v>0</v>
      </c>
      <c r="AH86" s="2">
        <v>0</v>
      </c>
      <c r="AI86" s="2">
        <v>0</v>
      </c>
    </row>
    <row r="87" spans="1:35" s="3" customFormat="1" ht="47.25">
      <c r="A87" s="1" t="s">
        <v>387</v>
      </c>
      <c r="B87" s="8" t="s">
        <v>303</v>
      </c>
      <c r="C87" s="85" t="s">
        <v>304</v>
      </c>
      <c r="D87" s="2">
        <v>0</v>
      </c>
      <c r="E87" s="2">
        <v>0</v>
      </c>
      <c r="F87" s="2">
        <v>0</v>
      </c>
      <c r="G87" s="2">
        <v>0</v>
      </c>
      <c r="H87" s="2">
        <v>0</v>
      </c>
      <c r="I87" s="2">
        <v>0</v>
      </c>
      <c r="J87" s="2">
        <v>0</v>
      </c>
      <c r="K87" s="2">
        <v>0</v>
      </c>
      <c r="L87" s="2">
        <v>0</v>
      </c>
      <c r="M87" s="2">
        <v>0</v>
      </c>
      <c r="N87" s="2">
        <v>0</v>
      </c>
      <c r="O87" s="2">
        <v>0</v>
      </c>
      <c r="P87" s="2">
        <v>0</v>
      </c>
      <c r="Q87" s="2">
        <v>0</v>
      </c>
      <c r="R87" s="2">
        <v>0</v>
      </c>
      <c r="S87" s="2">
        <v>0</v>
      </c>
      <c r="T87" s="2">
        <v>0</v>
      </c>
      <c r="U87" s="2">
        <v>0</v>
      </c>
      <c r="V87" s="2" t="s">
        <v>77</v>
      </c>
      <c r="W87" s="2" t="s">
        <v>77</v>
      </c>
      <c r="X87" s="2" t="s">
        <v>77</v>
      </c>
      <c r="Y87" s="2" t="s">
        <v>77</v>
      </c>
      <c r="Z87" s="2" t="s">
        <v>77</v>
      </c>
      <c r="AA87" s="2" t="s">
        <v>77</v>
      </c>
      <c r="AB87" s="2">
        <v>0</v>
      </c>
      <c r="AC87" s="2">
        <v>0</v>
      </c>
      <c r="AD87" s="2">
        <v>0</v>
      </c>
      <c r="AE87" s="2">
        <v>0</v>
      </c>
      <c r="AF87" s="2">
        <v>0</v>
      </c>
      <c r="AG87" s="2">
        <v>0</v>
      </c>
      <c r="AH87" s="2">
        <v>0</v>
      </c>
      <c r="AI87" s="2">
        <v>0</v>
      </c>
    </row>
    <row r="88" spans="1:35" s="3" customFormat="1" ht="47.25">
      <c r="A88" s="1" t="s">
        <v>388</v>
      </c>
      <c r="B88" s="8" t="s">
        <v>305</v>
      </c>
      <c r="C88" s="61" t="s">
        <v>306</v>
      </c>
      <c r="D88" s="2">
        <v>0</v>
      </c>
      <c r="E88" s="2">
        <v>0</v>
      </c>
      <c r="F88" s="2">
        <v>0</v>
      </c>
      <c r="G88" s="2">
        <v>0</v>
      </c>
      <c r="H88" s="2">
        <v>0</v>
      </c>
      <c r="I88" s="2">
        <v>0</v>
      </c>
      <c r="J88" s="2">
        <v>0</v>
      </c>
      <c r="K88" s="2">
        <v>0</v>
      </c>
      <c r="L88" s="2">
        <v>0</v>
      </c>
      <c r="M88" s="2">
        <v>0</v>
      </c>
      <c r="N88" s="2">
        <v>0</v>
      </c>
      <c r="O88" s="2">
        <v>0</v>
      </c>
      <c r="P88" s="2">
        <v>0</v>
      </c>
      <c r="Q88" s="2">
        <v>0.03</v>
      </c>
      <c r="R88" s="2">
        <v>0</v>
      </c>
      <c r="S88" s="2">
        <v>-2.1580000000000002E-3</v>
      </c>
      <c r="T88" s="2">
        <v>0</v>
      </c>
      <c r="U88" s="2">
        <v>-2.2060000000000001E-3</v>
      </c>
      <c r="V88" s="2" t="s">
        <v>77</v>
      </c>
      <c r="W88" s="2" t="s">
        <v>77</v>
      </c>
      <c r="X88" s="2" t="s">
        <v>77</v>
      </c>
      <c r="Y88" s="2">
        <v>1</v>
      </c>
      <c r="Z88" s="2" t="s">
        <v>77</v>
      </c>
      <c r="AA88" s="2" t="s">
        <v>77</v>
      </c>
      <c r="AB88" s="2">
        <v>0</v>
      </c>
      <c r="AC88" s="2">
        <v>0</v>
      </c>
      <c r="AD88" s="2">
        <v>0</v>
      </c>
      <c r="AE88" s="2">
        <v>0</v>
      </c>
      <c r="AF88" s="2">
        <v>0</v>
      </c>
      <c r="AG88" s="2">
        <v>0</v>
      </c>
      <c r="AH88" s="2">
        <v>0</v>
      </c>
      <c r="AI88" s="2">
        <v>0</v>
      </c>
    </row>
    <row r="89" spans="1:35" s="3" customFormat="1" ht="31.5">
      <c r="A89" s="1" t="s">
        <v>389</v>
      </c>
      <c r="B89" s="8" t="s">
        <v>307</v>
      </c>
      <c r="C89" s="61" t="s">
        <v>308</v>
      </c>
      <c r="D89" s="2">
        <v>0</v>
      </c>
      <c r="E89" s="2">
        <v>0</v>
      </c>
      <c r="F89" s="2">
        <v>0</v>
      </c>
      <c r="G89" s="2">
        <v>0</v>
      </c>
      <c r="H89" s="2">
        <v>0</v>
      </c>
      <c r="I89" s="2">
        <v>0</v>
      </c>
      <c r="J89" s="2">
        <v>0</v>
      </c>
      <c r="K89" s="2">
        <v>0</v>
      </c>
      <c r="L89" s="2">
        <v>0</v>
      </c>
      <c r="M89" s="2">
        <v>0</v>
      </c>
      <c r="N89" s="2">
        <v>0</v>
      </c>
      <c r="O89" s="2">
        <v>0</v>
      </c>
      <c r="P89" s="2">
        <v>0</v>
      </c>
      <c r="Q89" s="2">
        <v>0.35</v>
      </c>
      <c r="R89" s="2">
        <v>0</v>
      </c>
      <c r="S89" s="2">
        <v>-2.1580000000000002E-3</v>
      </c>
      <c r="T89" s="2">
        <v>0</v>
      </c>
      <c r="U89" s="2">
        <v>-2.2060000000000001E-3</v>
      </c>
      <c r="V89" s="2" t="s">
        <v>77</v>
      </c>
      <c r="W89" s="2" t="s">
        <v>77</v>
      </c>
      <c r="X89" s="2" t="s">
        <v>77</v>
      </c>
      <c r="Y89" s="2">
        <v>1</v>
      </c>
      <c r="Z89" s="2" t="s">
        <v>77</v>
      </c>
      <c r="AA89" s="2" t="s">
        <v>77</v>
      </c>
      <c r="AB89" s="2">
        <v>0</v>
      </c>
      <c r="AC89" s="2">
        <v>0</v>
      </c>
      <c r="AD89" s="2">
        <v>0</v>
      </c>
      <c r="AE89" s="2">
        <v>0</v>
      </c>
      <c r="AF89" s="2">
        <v>0</v>
      </c>
      <c r="AG89" s="2">
        <v>0</v>
      </c>
      <c r="AH89" s="2">
        <v>0</v>
      </c>
      <c r="AI89" s="2">
        <v>0</v>
      </c>
    </row>
    <row r="90" spans="1:35" s="3" customFormat="1" ht="31.5">
      <c r="A90" s="86" t="s">
        <v>89</v>
      </c>
      <c r="B90" s="87" t="s">
        <v>90</v>
      </c>
      <c r="C90" s="88" t="s">
        <v>30</v>
      </c>
      <c r="D90" s="54">
        <f t="shared" ref="D90:AI90" si="9">D91+D93</f>
        <v>0</v>
      </c>
      <c r="E90" s="54">
        <f t="shared" si="9"/>
        <v>0</v>
      </c>
      <c r="F90" s="54">
        <f t="shared" si="9"/>
        <v>0</v>
      </c>
      <c r="G90" s="54">
        <f t="shared" si="9"/>
        <v>0</v>
      </c>
      <c r="H90" s="54">
        <f t="shared" si="9"/>
        <v>0</v>
      </c>
      <c r="I90" s="54">
        <f t="shared" si="9"/>
        <v>0</v>
      </c>
      <c r="J90" s="54">
        <f t="shared" si="9"/>
        <v>0</v>
      </c>
      <c r="K90" s="54">
        <f t="shared" si="9"/>
        <v>0</v>
      </c>
      <c r="L90" s="54">
        <f t="shared" si="9"/>
        <v>0</v>
      </c>
      <c r="M90" s="54">
        <f t="shared" si="9"/>
        <v>0</v>
      </c>
      <c r="N90" s="54">
        <f t="shared" si="9"/>
        <v>0</v>
      </c>
      <c r="O90" s="54">
        <f t="shared" si="9"/>
        <v>0</v>
      </c>
      <c r="P90" s="54">
        <f t="shared" si="9"/>
        <v>0</v>
      </c>
      <c r="Q90" s="54">
        <f t="shared" si="9"/>
        <v>0</v>
      </c>
      <c r="R90" s="54">
        <f t="shared" si="9"/>
        <v>0</v>
      </c>
      <c r="S90" s="54">
        <f t="shared" si="9"/>
        <v>0</v>
      </c>
      <c r="T90" s="54">
        <f t="shared" si="9"/>
        <v>0</v>
      </c>
      <c r="U90" s="54">
        <f t="shared" si="9"/>
        <v>0</v>
      </c>
      <c r="V90" s="54">
        <f t="shared" si="9"/>
        <v>0</v>
      </c>
      <c r="W90" s="54">
        <f t="shared" si="9"/>
        <v>0</v>
      </c>
      <c r="X90" s="54">
        <f t="shared" si="9"/>
        <v>0</v>
      </c>
      <c r="Y90" s="54">
        <f t="shared" si="9"/>
        <v>0</v>
      </c>
      <c r="Z90" s="54">
        <f t="shared" si="9"/>
        <v>0</v>
      </c>
      <c r="AA90" s="54">
        <f t="shared" si="9"/>
        <v>0</v>
      </c>
      <c r="AB90" s="54">
        <f t="shared" si="9"/>
        <v>13.13217</v>
      </c>
      <c r="AC90" s="54">
        <f t="shared" si="9"/>
        <v>9.4</v>
      </c>
      <c r="AD90" s="54">
        <f t="shared" si="9"/>
        <v>0</v>
      </c>
      <c r="AE90" s="54">
        <f t="shared" si="9"/>
        <v>0</v>
      </c>
      <c r="AF90" s="54">
        <f t="shared" si="9"/>
        <v>0</v>
      </c>
      <c r="AG90" s="54">
        <f t="shared" si="9"/>
        <v>0</v>
      </c>
      <c r="AH90" s="54">
        <f t="shared" si="9"/>
        <v>0</v>
      </c>
      <c r="AI90" s="54">
        <f t="shared" si="9"/>
        <v>0</v>
      </c>
    </row>
    <row r="91" spans="1:35" s="3" customFormat="1" ht="31.5">
      <c r="A91" s="86" t="s">
        <v>91</v>
      </c>
      <c r="B91" s="89" t="s">
        <v>92</v>
      </c>
      <c r="C91" s="88" t="s">
        <v>30</v>
      </c>
      <c r="D91" s="54">
        <f t="shared" ref="D91:AI91" si="10">SUM(D92:D92)</f>
        <v>0</v>
      </c>
      <c r="E91" s="54">
        <f t="shared" si="10"/>
        <v>0</v>
      </c>
      <c r="F91" s="54">
        <f t="shared" si="10"/>
        <v>0</v>
      </c>
      <c r="G91" s="54">
        <f t="shared" si="10"/>
        <v>0</v>
      </c>
      <c r="H91" s="54">
        <f t="shared" si="10"/>
        <v>0</v>
      </c>
      <c r="I91" s="54">
        <f t="shared" si="10"/>
        <v>0</v>
      </c>
      <c r="J91" s="54">
        <f t="shared" si="10"/>
        <v>0</v>
      </c>
      <c r="K91" s="54">
        <f t="shared" si="10"/>
        <v>0</v>
      </c>
      <c r="L91" s="54">
        <f t="shared" si="10"/>
        <v>0</v>
      </c>
      <c r="M91" s="54">
        <f t="shared" si="10"/>
        <v>0</v>
      </c>
      <c r="N91" s="54">
        <f t="shared" si="10"/>
        <v>0</v>
      </c>
      <c r="O91" s="54">
        <f t="shared" si="10"/>
        <v>0</v>
      </c>
      <c r="P91" s="54">
        <f t="shared" si="10"/>
        <v>0</v>
      </c>
      <c r="Q91" s="54">
        <f t="shared" si="10"/>
        <v>0</v>
      </c>
      <c r="R91" s="54">
        <f t="shared" si="10"/>
        <v>0</v>
      </c>
      <c r="S91" s="54">
        <f t="shared" si="10"/>
        <v>0</v>
      </c>
      <c r="T91" s="54">
        <f t="shared" si="10"/>
        <v>0</v>
      </c>
      <c r="U91" s="54">
        <f t="shared" si="10"/>
        <v>0</v>
      </c>
      <c r="V91" s="54">
        <f t="shared" si="10"/>
        <v>0</v>
      </c>
      <c r="W91" s="54">
        <f t="shared" si="10"/>
        <v>0</v>
      </c>
      <c r="X91" s="54">
        <f t="shared" si="10"/>
        <v>0</v>
      </c>
      <c r="Y91" s="54">
        <f t="shared" si="10"/>
        <v>0</v>
      </c>
      <c r="Z91" s="54">
        <f t="shared" si="10"/>
        <v>0</v>
      </c>
      <c r="AA91" s="54">
        <f t="shared" si="10"/>
        <v>0</v>
      </c>
      <c r="AB91" s="54">
        <f t="shared" si="10"/>
        <v>9.3000000000000007</v>
      </c>
      <c r="AC91" s="54">
        <f t="shared" si="10"/>
        <v>9.4</v>
      </c>
      <c r="AD91" s="54">
        <f t="shared" si="10"/>
        <v>0</v>
      </c>
      <c r="AE91" s="54">
        <f t="shared" si="10"/>
        <v>0</v>
      </c>
      <c r="AF91" s="54">
        <f t="shared" si="10"/>
        <v>0</v>
      </c>
      <c r="AG91" s="54">
        <f t="shared" si="10"/>
        <v>0</v>
      </c>
      <c r="AH91" s="54">
        <f t="shared" si="10"/>
        <v>0</v>
      </c>
      <c r="AI91" s="54">
        <f t="shared" si="10"/>
        <v>0</v>
      </c>
    </row>
    <row r="92" spans="1:35" s="3" customFormat="1" ht="31.5">
      <c r="A92" s="1" t="s">
        <v>324</v>
      </c>
      <c r="B92" s="60" t="s">
        <v>146</v>
      </c>
      <c r="C92" s="90" t="s">
        <v>147</v>
      </c>
      <c r="D92" s="2">
        <v>0</v>
      </c>
      <c r="E92" s="2">
        <v>0</v>
      </c>
      <c r="F92" s="2">
        <v>0</v>
      </c>
      <c r="G92" s="2">
        <v>0</v>
      </c>
      <c r="H92" s="2">
        <v>0</v>
      </c>
      <c r="I92" s="2">
        <v>0</v>
      </c>
      <c r="J92" s="2">
        <v>0</v>
      </c>
      <c r="K92" s="2">
        <v>0</v>
      </c>
      <c r="L92" s="2">
        <v>0</v>
      </c>
      <c r="M92" s="2">
        <v>0</v>
      </c>
      <c r="N92" s="2">
        <v>0</v>
      </c>
      <c r="O92" s="2">
        <v>0</v>
      </c>
      <c r="P92" s="2">
        <v>0</v>
      </c>
      <c r="Q92" s="2">
        <v>0</v>
      </c>
      <c r="R92" s="2">
        <v>0</v>
      </c>
      <c r="S92" s="2">
        <v>0</v>
      </c>
      <c r="T92" s="2">
        <v>0</v>
      </c>
      <c r="U92" s="2">
        <v>0</v>
      </c>
      <c r="V92" s="2">
        <v>0</v>
      </c>
      <c r="W92" s="2">
        <v>0</v>
      </c>
      <c r="X92" s="2" t="s">
        <v>77</v>
      </c>
      <c r="Y92" s="2" t="s">
        <v>77</v>
      </c>
      <c r="Z92" s="2" t="s">
        <v>77</v>
      </c>
      <c r="AA92" s="2" t="s">
        <v>77</v>
      </c>
      <c r="AB92" s="91">
        <v>9.3000000000000007</v>
      </c>
      <c r="AC92" s="2">
        <v>9.4</v>
      </c>
      <c r="AD92" s="2">
        <v>0</v>
      </c>
      <c r="AE92" s="2">
        <v>0</v>
      </c>
      <c r="AF92" s="2">
        <v>0</v>
      </c>
      <c r="AG92" s="2">
        <v>0</v>
      </c>
      <c r="AH92" s="2">
        <v>0</v>
      </c>
      <c r="AI92" s="2">
        <v>0</v>
      </c>
    </row>
    <row r="93" spans="1:35" s="3" customFormat="1" ht="31.5">
      <c r="A93" s="86" t="s">
        <v>98</v>
      </c>
      <c r="B93" s="89" t="s">
        <v>99</v>
      </c>
      <c r="C93" s="88" t="s">
        <v>30</v>
      </c>
      <c r="D93" s="54">
        <f>SUM(D94)</f>
        <v>0</v>
      </c>
      <c r="E93" s="54">
        <f t="shared" ref="E93:AI93" si="11">SUM(E94)</f>
        <v>0</v>
      </c>
      <c r="F93" s="54">
        <f t="shared" si="11"/>
        <v>0</v>
      </c>
      <c r="G93" s="54">
        <f t="shared" si="11"/>
        <v>0</v>
      </c>
      <c r="H93" s="54">
        <f t="shared" si="11"/>
        <v>0</v>
      </c>
      <c r="I93" s="54">
        <f t="shared" si="11"/>
        <v>0</v>
      </c>
      <c r="J93" s="54">
        <f t="shared" si="11"/>
        <v>0</v>
      </c>
      <c r="K93" s="54">
        <f t="shared" si="11"/>
        <v>0</v>
      </c>
      <c r="L93" s="54">
        <f t="shared" si="11"/>
        <v>0</v>
      </c>
      <c r="M93" s="54">
        <f t="shared" si="11"/>
        <v>0</v>
      </c>
      <c r="N93" s="54">
        <f t="shared" si="11"/>
        <v>0</v>
      </c>
      <c r="O93" s="54">
        <f t="shared" si="11"/>
        <v>0</v>
      </c>
      <c r="P93" s="54">
        <f t="shared" si="11"/>
        <v>0</v>
      </c>
      <c r="Q93" s="54">
        <f t="shared" si="11"/>
        <v>0</v>
      </c>
      <c r="R93" s="54">
        <f t="shared" si="11"/>
        <v>0</v>
      </c>
      <c r="S93" s="54">
        <f t="shared" si="11"/>
        <v>0</v>
      </c>
      <c r="T93" s="54">
        <f t="shared" si="11"/>
        <v>0</v>
      </c>
      <c r="U93" s="54">
        <f t="shared" si="11"/>
        <v>0</v>
      </c>
      <c r="V93" s="54">
        <f t="shared" si="11"/>
        <v>0</v>
      </c>
      <c r="W93" s="54">
        <f t="shared" si="11"/>
        <v>0</v>
      </c>
      <c r="X93" s="54">
        <f t="shared" si="11"/>
        <v>0</v>
      </c>
      <c r="Y93" s="54">
        <f t="shared" si="11"/>
        <v>0</v>
      </c>
      <c r="Z93" s="54">
        <f t="shared" si="11"/>
        <v>0</v>
      </c>
      <c r="AA93" s="54">
        <f t="shared" si="11"/>
        <v>0</v>
      </c>
      <c r="AB93" s="54">
        <f t="shared" si="11"/>
        <v>3.8321700000000001</v>
      </c>
      <c r="AC93" s="54">
        <f t="shared" si="11"/>
        <v>0</v>
      </c>
      <c r="AD93" s="54">
        <f t="shared" si="11"/>
        <v>0</v>
      </c>
      <c r="AE93" s="54">
        <f t="shared" si="11"/>
        <v>0</v>
      </c>
      <c r="AF93" s="54">
        <f t="shared" si="11"/>
        <v>0</v>
      </c>
      <c r="AG93" s="54">
        <f t="shared" si="11"/>
        <v>0</v>
      </c>
      <c r="AH93" s="54">
        <f t="shared" si="11"/>
        <v>0</v>
      </c>
      <c r="AI93" s="54">
        <f t="shared" si="11"/>
        <v>0</v>
      </c>
    </row>
    <row r="94" spans="1:35" s="3" customFormat="1" ht="63">
      <c r="A94" s="1" t="s">
        <v>100</v>
      </c>
      <c r="B94" s="92" t="s">
        <v>93</v>
      </c>
      <c r="C94" s="61" t="s">
        <v>101</v>
      </c>
      <c r="D94" s="2">
        <v>0</v>
      </c>
      <c r="E94" s="2">
        <v>0</v>
      </c>
      <c r="F94" s="2">
        <v>0</v>
      </c>
      <c r="G94" s="2">
        <v>0</v>
      </c>
      <c r="H94" s="2">
        <v>0</v>
      </c>
      <c r="I94" s="2">
        <v>0</v>
      </c>
      <c r="J94" s="2">
        <v>0</v>
      </c>
      <c r="K94" s="2">
        <v>0</v>
      </c>
      <c r="L94" s="2">
        <v>0</v>
      </c>
      <c r="M94" s="2">
        <v>0</v>
      </c>
      <c r="N94" s="2">
        <v>0</v>
      </c>
      <c r="O94" s="2">
        <v>0</v>
      </c>
      <c r="P94" s="2">
        <v>0</v>
      </c>
      <c r="Q94" s="2">
        <v>0</v>
      </c>
      <c r="R94" s="2">
        <v>0</v>
      </c>
      <c r="S94" s="2">
        <v>0</v>
      </c>
      <c r="T94" s="2">
        <v>0</v>
      </c>
      <c r="U94" s="2">
        <v>0</v>
      </c>
      <c r="V94" s="2">
        <v>0</v>
      </c>
      <c r="W94" s="2">
        <v>0</v>
      </c>
      <c r="X94" s="2" t="s">
        <v>77</v>
      </c>
      <c r="Y94" s="2" t="s">
        <v>77</v>
      </c>
      <c r="Z94" s="2" t="s">
        <v>77</v>
      </c>
      <c r="AA94" s="2" t="s">
        <v>77</v>
      </c>
      <c r="AB94" s="91">
        <v>3.8321700000000001</v>
      </c>
      <c r="AC94" s="2">
        <v>0</v>
      </c>
      <c r="AD94" s="2">
        <v>0</v>
      </c>
      <c r="AE94" s="2">
        <v>0</v>
      </c>
      <c r="AF94" s="2">
        <v>0</v>
      </c>
      <c r="AG94" s="2">
        <v>0</v>
      </c>
      <c r="AH94" s="2">
        <v>0</v>
      </c>
      <c r="AI94" s="2">
        <v>0</v>
      </c>
    </row>
    <row r="95" spans="1:35" s="3" customFormat="1" ht="63">
      <c r="A95" s="93" t="s">
        <v>63</v>
      </c>
      <c r="B95" s="94" t="s">
        <v>64</v>
      </c>
      <c r="C95" s="93" t="s">
        <v>30</v>
      </c>
      <c r="D95" s="54" t="s">
        <v>77</v>
      </c>
      <c r="E95" s="54" t="s">
        <v>77</v>
      </c>
      <c r="F95" s="54" t="s">
        <v>77</v>
      </c>
      <c r="G95" s="54" t="s">
        <v>77</v>
      </c>
      <c r="H95" s="54" t="s">
        <v>77</v>
      </c>
      <c r="I95" s="54" t="s">
        <v>77</v>
      </c>
      <c r="J95" s="54" t="s">
        <v>77</v>
      </c>
      <c r="K95" s="54" t="s">
        <v>77</v>
      </c>
      <c r="L95" s="54" t="s">
        <v>77</v>
      </c>
      <c r="M95" s="54" t="s">
        <v>77</v>
      </c>
      <c r="N95" s="54" t="s">
        <v>77</v>
      </c>
      <c r="O95" s="54" t="s">
        <v>77</v>
      </c>
      <c r="P95" s="54" t="s">
        <v>77</v>
      </c>
      <c r="Q95" s="54" t="s">
        <v>77</v>
      </c>
      <c r="R95" s="54" t="s">
        <v>77</v>
      </c>
      <c r="S95" s="54" t="s">
        <v>77</v>
      </c>
      <c r="T95" s="54" t="s">
        <v>77</v>
      </c>
      <c r="U95" s="54" t="s">
        <v>77</v>
      </c>
      <c r="V95" s="54" t="s">
        <v>77</v>
      </c>
      <c r="W95" s="54" t="s">
        <v>77</v>
      </c>
      <c r="X95" s="54" t="s">
        <v>77</v>
      </c>
      <c r="Y95" s="54" t="s">
        <v>77</v>
      </c>
      <c r="Z95" s="54" t="s">
        <v>77</v>
      </c>
      <c r="AA95" s="54" t="s">
        <v>77</v>
      </c>
      <c r="AB95" s="54" t="s">
        <v>77</v>
      </c>
      <c r="AC95" s="54" t="s">
        <v>77</v>
      </c>
      <c r="AD95" s="54" t="s">
        <v>77</v>
      </c>
      <c r="AE95" s="54" t="s">
        <v>77</v>
      </c>
      <c r="AF95" s="54" t="s">
        <v>77</v>
      </c>
      <c r="AG95" s="54" t="s">
        <v>77</v>
      </c>
      <c r="AH95" s="54" t="s">
        <v>77</v>
      </c>
      <c r="AI95" s="54" t="s">
        <v>77</v>
      </c>
    </row>
    <row r="96" spans="1:35" s="3" customFormat="1" ht="47.25">
      <c r="A96" s="57" t="s">
        <v>65</v>
      </c>
      <c r="B96" s="58" t="s">
        <v>66</v>
      </c>
      <c r="C96" s="57" t="s">
        <v>30</v>
      </c>
      <c r="D96" s="54">
        <f t="shared" ref="D96:AI96" si="12">SUM(D97:D121)</f>
        <v>0</v>
      </c>
      <c r="E96" s="54">
        <f t="shared" si="12"/>
        <v>0</v>
      </c>
      <c r="F96" s="54">
        <f t="shared" si="12"/>
        <v>0</v>
      </c>
      <c r="G96" s="54">
        <f t="shared" si="12"/>
        <v>0</v>
      </c>
      <c r="H96" s="54">
        <f t="shared" si="12"/>
        <v>0</v>
      </c>
      <c r="I96" s="54">
        <f t="shared" si="12"/>
        <v>0</v>
      </c>
      <c r="J96" s="54">
        <f t="shared" si="12"/>
        <v>0</v>
      </c>
      <c r="K96" s="54">
        <f t="shared" si="12"/>
        <v>0</v>
      </c>
      <c r="L96" s="54">
        <f t="shared" si="12"/>
        <v>1.6</v>
      </c>
      <c r="M96" s="54">
        <f t="shared" si="12"/>
        <v>0</v>
      </c>
      <c r="N96" s="54">
        <f t="shared" si="12"/>
        <v>7.0000000000000007E-2</v>
      </c>
      <c r="O96" s="54">
        <f t="shared" si="12"/>
        <v>0.36299999999999999</v>
      </c>
      <c r="P96" s="54">
        <f t="shared" si="12"/>
        <v>2.5949999999999998</v>
      </c>
      <c r="Q96" s="54">
        <f t="shared" si="12"/>
        <v>0.124</v>
      </c>
      <c r="R96" s="54">
        <f t="shared" si="12"/>
        <v>-4.5100000000000001E-2</v>
      </c>
      <c r="S96" s="54">
        <f t="shared" si="12"/>
        <v>-1.2948000000000001E-2</v>
      </c>
      <c r="T96" s="54">
        <f t="shared" si="12"/>
        <v>-4.130000000000001E-2</v>
      </c>
      <c r="U96" s="54">
        <f t="shared" si="12"/>
        <v>-1.3236E-2</v>
      </c>
      <c r="V96" s="54">
        <f t="shared" si="12"/>
        <v>0</v>
      </c>
      <c r="W96" s="54">
        <f t="shared" si="12"/>
        <v>0</v>
      </c>
      <c r="X96" s="54">
        <f t="shared" si="12"/>
        <v>0</v>
      </c>
      <c r="Y96" s="54">
        <f t="shared" si="12"/>
        <v>6</v>
      </c>
      <c r="Z96" s="54">
        <f t="shared" si="12"/>
        <v>0</v>
      </c>
      <c r="AA96" s="54">
        <f t="shared" si="12"/>
        <v>0</v>
      </c>
      <c r="AB96" s="54">
        <f t="shared" si="12"/>
        <v>15.071999999999999</v>
      </c>
      <c r="AC96" s="54">
        <f t="shared" si="12"/>
        <v>0</v>
      </c>
      <c r="AD96" s="54">
        <f t="shared" si="12"/>
        <v>0</v>
      </c>
      <c r="AE96" s="54">
        <f t="shared" si="12"/>
        <v>0</v>
      </c>
      <c r="AF96" s="54">
        <f t="shared" si="12"/>
        <v>0</v>
      </c>
      <c r="AG96" s="54">
        <f t="shared" si="12"/>
        <v>0</v>
      </c>
      <c r="AH96" s="54">
        <f t="shared" si="12"/>
        <v>0</v>
      </c>
      <c r="AI96" s="54">
        <f t="shared" si="12"/>
        <v>0</v>
      </c>
    </row>
    <row r="97" spans="1:35" ht="31.5">
      <c r="A97" s="5" t="s">
        <v>75</v>
      </c>
      <c r="B97" s="80" t="s">
        <v>275</v>
      </c>
      <c r="C97" s="95" t="s">
        <v>276</v>
      </c>
      <c r="D97" s="2">
        <v>0</v>
      </c>
      <c r="E97" s="2">
        <v>0</v>
      </c>
      <c r="F97" s="2">
        <v>0</v>
      </c>
      <c r="G97" s="2">
        <v>0</v>
      </c>
      <c r="H97" s="2">
        <v>0</v>
      </c>
      <c r="I97" s="2">
        <v>0</v>
      </c>
      <c r="J97" s="2">
        <v>0</v>
      </c>
      <c r="K97" s="2">
        <v>0</v>
      </c>
      <c r="L97" s="2">
        <v>0</v>
      </c>
      <c r="M97" s="2">
        <v>0</v>
      </c>
      <c r="N97" s="2">
        <v>0</v>
      </c>
      <c r="O97" s="2">
        <v>0</v>
      </c>
      <c r="P97" s="2">
        <v>0.105</v>
      </c>
      <c r="Q97" s="2">
        <v>0</v>
      </c>
      <c r="R97" s="2">
        <v>-4.1000000000000003E-3</v>
      </c>
      <c r="S97" s="6">
        <v>0</v>
      </c>
      <c r="T97" s="2">
        <v>-4.13E-3</v>
      </c>
      <c r="U97" s="6">
        <v>0</v>
      </c>
      <c r="V97" s="2" t="s">
        <v>77</v>
      </c>
      <c r="W97" s="2" t="s">
        <v>77</v>
      </c>
      <c r="X97" s="2" t="s">
        <v>77</v>
      </c>
      <c r="Y97" s="2" t="s">
        <v>77</v>
      </c>
      <c r="Z97" s="2" t="s">
        <v>77</v>
      </c>
      <c r="AA97" s="2" t="s">
        <v>77</v>
      </c>
      <c r="AB97" s="2">
        <v>0</v>
      </c>
      <c r="AC97" s="2">
        <v>0</v>
      </c>
      <c r="AD97" s="2">
        <v>0</v>
      </c>
      <c r="AE97" s="2">
        <v>0</v>
      </c>
      <c r="AF97" s="2">
        <v>0</v>
      </c>
      <c r="AG97" s="2">
        <v>0</v>
      </c>
      <c r="AH97" s="2">
        <v>0</v>
      </c>
      <c r="AI97" s="2">
        <v>0</v>
      </c>
    </row>
    <row r="98" spans="1:35" s="3" customFormat="1" ht="47.25">
      <c r="A98" s="5" t="s">
        <v>76</v>
      </c>
      <c r="B98" s="80" t="s">
        <v>309</v>
      </c>
      <c r="C98" s="1" t="s">
        <v>310</v>
      </c>
      <c r="D98" s="2">
        <v>0</v>
      </c>
      <c r="E98" s="2">
        <v>0</v>
      </c>
      <c r="F98" s="2">
        <v>0</v>
      </c>
      <c r="G98" s="2">
        <v>0</v>
      </c>
      <c r="H98" s="2">
        <v>0</v>
      </c>
      <c r="I98" s="2">
        <v>0</v>
      </c>
      <c r="J98" s="2">
        <v>0</v>
      </c>
      <c r="K98" s="2">
        <v>0</v>
      </c>
      <c r="L98" s="2">
        <v>0</v>
      </c>
      <c r="M98" s="2">
        <v>0</v>
      </c>
      <c r="N98" s="2">
        <v>0</v>
      </c>
      <c r="O98" s="2">
        <v>0</v>
      </c>
      <c r="P98" s="2">
        <v>0</v>
      </c>
      <c r="Q98" s="2">
        <v>0</v>
      </c>
      <c r="R98" s="2">
        <v>0</v>
      </c>
      <c r="S98" s="2">
        <v>0</v>
      </c>
      <c r="T98" s="2">
        <v>0</v>
      </c>
      <c r="U98" s="2">
        <v>0</v>
      </c>
      <c r="V98" s="2" t="s">
        <v>77</v>
      </c>
      <c r="W98" s="2" t="s">
        <v>77</v>
      </c>
      <c r="X98" s="2" t="s">
        <v>77</v>
      </c>
      <c r="Y98" s="2" t="s">
        <v>77</v>
      </c>
      <c r="Z98" s="2" t="s">
        <v>77</v>
      </c>
      <c r="AA98" s="2" t="s">
        <v>77</v>
      </c>
      <c r="AB98" s="2">
        <v>0</v>
      </c>
      <c r="AC98" s="2">
        <v>0</v>
      </c>
      <c r="AD98" s="2">
        <v>0</v>
      </c>
      <c r="AE98" s="2">
        <v>0</v>
      </c>
      <c r="AF98" s="2">
        <v>0</v>
      </c>
      <c r="AG98" s="2">
        <v>0</v>
      </c>
      <c r="AH98" s="2">
        <v>0</v>
      </c>
      <c r="AI98" s="2">
        <v>0</v>
      </c>
    </row>
    <row r="99" spans="1:35" ht="47.25">
      <c r="A99" s="5" t="s">
        <v>137</v>
      </c>
      <c r="B99" s="80" t="s">
        <v>193</v>
      </c>
      <c r="C99" s="95" t="s">
        <v>194</v>
      </c>
      <c r="D99" s="2">
        <v>0</v>
      </c>
      <c r="E99" s="2">
        <v>0</v>
      </c>
      <c r="F99" s="2">
        <v>0</v>
      </c>
      <c r="G99" s="2">
        <v>0</v>
      </c>
      <c r="H99" s="2">
        <v>0</v>
      </c>
      <c r="I99" s="2">
        <v>0</v>
      </c>
      <c r="J99" s="2">
        <v>0</v>
      </c>
      <c r="K99" s="2">
        <v>0</v>
      </c>
      <c r="L99" s="2">
        <v>0</v>
      </c>
      <c r="M99" s="2">
        <v>0</v>
      </c>
      <c r="N99" s="2">
        <v>0</v>
      </c>
      <c r="O99" s="2">
        <v>0</v>
      </c>
      <c r="P99" s="2">
        <v>0.18</v>
      </c>
      <c r="Q99" s="2">
        <v>0</v>
      </c>
      <c r="R99" s="2">
        <v>-4.1000000000000003E-3</v>
      </c>
      <c r="S99" s="6">
        <v>0</v>
      </c>
      <c r="T99" s="2">
        <v>-4.13E-3</v>
      </c>
      <c r="U99" s="6">
        <v>0</v>
      </c>
      <c r="V99" s="2" t="s">
        <v>77</v>
      </c>
      <c r="W99" s="2" t="s">
        <v>77</v>
      </c>
      <c r="X99" s="2" t="s">
        <v>77</v>
      </c>
      <c r="Y99" s="2" t="s">
        <v>77</v>
      </c>
      <c r="Z99" s="2" t="s">
        <v>77</v>
      </c>
      <c r="AA99" s="2" t="s">
        <v>77</v>
      </c>
      <c r="AB99" s="2">
        <v>0</v>
      </c>
      <c r="AC99" s="2">
        <v>0</v>
      </c>
      <c r="AD99" s="2">
        <v>0</v>
      </c>
      <c r="AE99" s="2">
        <v>0</v>
      </c>
      <c r="AF99" s="2">
        <v>0</v>
      </c>
      <c r="AG99" s="2">
        <v>0</v>
      </c>
      <c r="AH99" s="2">
        <v>0</v>
      </c>
      <c r="AI99" s="2">
        <v>0</v>
      </c>
    </row>
    <row r="100" spans="1:35" ht="31.5">
      <c r="A100" s="5" t="s">
        <v>138</v>
      </c>
      <c r="B100" s="80" t="s">
        <v>279</v>
      </c>
      <c r="C100" s="95" t="s">
        <v>280</v>
      </c>
      <c r="D100" s="2">
        <v>0</v>
      </c>
      <c r="E100" s="2">
        <v>0</v>
      </c>
      <c r="F100" s="2">
        <v>0</v>
      </c>
      <c r="G100" s="2">
        <v>0</v>
      </c>
      <c r="H100" s="2">
        <v>0</v>
      </c>
      <c r="I100" s="2">
        <v>0</v>
      </c>
      <c r="J100" s="2">
        <v>0</v>
      </c>
      <c r="K100" s="2">
        <v>0</v>
      </c>
      <c r="L100" s="2">
        <v>0</v>
      </c>
      <c r="M100" s="2">
        <v>0</v>
      </c>
      <c r="N100" s="2">
        <v>7.0000000000000007E-2</v>
      </c>
      <c r="O100" s="2">
        <v>0</v>
      </c>
      <c r="P100" s="2">
        <v>0</v>
      </c>
      <c r="Q100" s="2">
        <v>0</v>
      </c>
      <c r="R100" s="2">
        <v>-4.1000000000000003E-3</v>
      </c>
      <c r="S100" s="6">
        <v>0</v>
      </c>
      <c r="T100" s="2">
        <v>-4.13E-3</v>
      </c>
      <c r="U100" s="6">
        <v>0</v>
      </c>
      <c r="V100" s="2" t="s">
        <v>77</v>
      </c>
      <c r="W100" s="2" t="s">
        <v>77</v>
      </c>
      <c r="X100" s="2" t="s">
        <v>77</v>
      </c>
      <c r="Y100" s="2" t="s">
        <v>77</v>
      </c>
      <c r="Z100" s="2" t="s">
        <v>77</v>
      </c>
      <c r="AA100" s="2" t="s">
        <v>77</v>
      </c>
      <c r="AB100" s="2">
        <v>0</v>
      </c>
      <c r="AC100" s="2">
        <v>0</v>
      </c>
      <c r="AD100" s="2">
        <v>0</v>
      </c>
      <c r="AE100" s="2">
        <v>0</v>
      </c>
      <c r="AF100" s="2">
        <v>0</v>
      </c>
      <c r="AG100" s="2">
        <v>0</v>
      </c>
      <c r="AH100" s="2">
        <v>0</v>
      </c>
      <c r="AI100" s="2">
        <v>0</v>
      </c>
    </row>
    <row r="101" spans="1:35" ht="47.25">
      <c r="A101" s="5" t="s">
        <v>145</v>
      </c>
      <c r="B101" s="96" t="s">
        <v>265</v>
      </c>
      <c r="C101" s="61" t="s">
        <v>266</v>
      </c>
      <c r="D101" s="2">
        <v>0</v>
      </c>
      <c r="E101" s="2">
        <v>0</v>
      </c>
      <c r="F101" s="2">
        <v>0</v>
      </c>
      <c r="G101" s="2">
        <v>0</v>
      </c>
      <c r="H101" s="2">
        <v>0</v>
      </c>
      <c r="I101" s="2">
        <v>0</v>
      </c>
      <c r="J101" s="2">
        <v>0</v>
      </c>
      <c r="K101" s="2">
        <v>0</v>
      </c>
      <c r="L101" s="2">
        <v>0</v>
      </c>
      <c r="M101" s="2">
        <v>0</v>
      </c>
      <c r="N101" s="2">
        <v>0</v>
      </c>
      <c r="O101" s="2">
        <v>0</v>
      </c>
      <c r="P101" s="78">
        <v>0.7</v>
      </c>
      <c r="Q101" s="2">
        <v>0</v>
      </c>
      <c r="R101" s="2">
        <v>-4.1000000000000003E-3</v>
      </c>
      <c r="S101" s="6">
        <v>0</v>
      </c>
      <c r="T101" s="2">
        <v>-4.13E-3</v>
      </c>
      <c r="U101" s="6">
        <v>0</v>
      </c>
      <c r="V101" s="2" t="s">
        <v>77</v>
      </c>
      <c r="W101" s="2" t="s">
        <v>77</v>
      </c>
      <c r="X101" s="2" t="s">
        <v>77</v>
      </c>
      <c r="Y101" s="2" t="s">
        <v>77</v>
      </c>
      <c r="Z101" s="2" t="s">
        <v>77</v>
      </c>
      <c r="AA101" s="2" t="s">
        <v>77</v>
      </c>
      <c r="AB101" s="91">
        <v>7.1183100000000001</v>
      </c>
      <c r="AC101" s="2">
        <v>0</v>
      </c>
      <c r="AD101" s="2">
        <v>0</v>
      </c>
      <c r="AE101" s="2">
        <v>0</v>
      </c>
      <c r="AF101" s="2">
        <v>0</v>
      </c>
      <c r="AG101" s="2">
        <v>0</v>
      </c>
      <c r="AH101" s="2">
        <v>0</v>
      </c>
      <c r="AI101" s="2">
        <v>0</v>
      </c>
    </row>
    <row r="102" spans="1:35" ht="31.5">
      <c r="A102" s="5" t="s">
        <v>139</v>
      </c>
      <c r="B102" s="80" t="s">
        <v>267</v>
      </c>
      <c r="C102" s="61" t="s">
        <v>268</v>
      </c>
      <c r="D102" s="2">
        <v>0</v>
      </c>
      <c r="E102" s="2">
        <v>0</v>
      </c>
      <c r="F102" s="2">
        <v>0</v>
      </c>
      <c r="G102" s="2">
        <v>0</v>
      </c>
      <c r="H102" s="2">
        <v>0</v>
      </c>
      <c r="I102" s="2">
        <v>0</v>
      </c>
      <c r="J102" s="2">
        <v>0</v>
      </c>
      <c r="K102" s="2">
        <v>0</v>
      </c>
      <c r="L102" s="2">
        <v>0</v>
      </c>
      <c r="M102" s="2">
        <v>0</v>
      </c>
      <c r="N102" s="2">
        <v>0</v>
      </c>
      <c r="O102" s="2">
        <v>0</v>
      </c>
      <c r="P102" s="78">
        <v>0.91</v>
      </c>
      <c r="Q102" s="2">
        <v>0</v>
      </c>
      <c r="R102" s="2">
        <v>-4.1000000000000003E-3</v>
      </c>
      <c r="S102" s="6">
        <v>0</v>
      </c>
      <c r="T102" s="2">
        <v>-4.13E-3</v>
      </c>
      <c r="U102" s="6">
        <v>0</v>
      </c>
      <c r="V102" s="2" t="s">
        <v>77</v>
      </c>
      <c r="W102" s="2" t="s">
        <v>77</v>
      </c>
      <c r="X102" s="2" t="s">
        <v>77</v>
      </c>
      <c r="Y102" s="2" t="s">
        <v>77</v>
      </c>
      <c r="Z102" s="2" t="s">
        <v>77</v>
      </c>
      <c r="AA102" s="2" t="s">
        <v>77</v>
      </c>
      <c r="AB102" s="91">
        <v>7.9536899999999999</v>
      </c>
      <c r="AC102" s="2">
        <v>0</v>
      </c>
      <c r="AD102" s="2">
        <v>0</v>
      </c>
      <c r="AE102" s="2">
        <v>0</v>
      </c>
      <c r="AF102" s="2">
        <v>0</v>
      </c>
      <c r="AG102" s="2">
        <v>0</v>
      </c>
      <c r="AH102" s="2">
        <v>0</v>
      </c>
      <c r="AI102" s="2">
        <v>0</v>
      </c>
    </row>
    <row r="103" spans="1:35" ht="31.5">
      <c r="A103" s="5" t="s">
        <v>140</v>
      </c>
      <c r="B103" s="65" t="s">
        <v>273</v>
      </c>
      <c r="C103" s="61" t="s">
        <v>274</v>
      </c>
      <c r="D103" s="2">
        <v>0</v>
      </c>
      <c r="E103" s="2">
        <v>0</v>
      </c>
      <c r="F103" s="2">
        <v>0</v>
      </c>
      <c r="G103" s="2">
        <v>0</v>
      </c>
      <c r="H103" s="2">
        <v>0</v>
      </c>
      <c r="I103" s="2">
        <v>0</v>
      </c>
      <c r="J103" s="2">
        <v>0</v>
      </c>
      <c r="K103" s="2">
        <v>0</v>
      </c>
      <c r="L103" s="2">
        <v>0.4</v>
      </c>
      <c r="M103" s="2">
        <v>0</v>
      </c>
      <c r="N103" s="2">
        <v>0</v>
      </c>
      <c r="O103" s="2">
        <v>0</v>
      </c>
      <c r="P103" s="2">
        <v>0</v>
      </c>
      <c r="Q103" s="2">
        <v>0</v>
      </c>
      <c r="R103" s="2">
        <v>-4.1000000000000003E-3</v>
      </c>
      <c r="S103" s="6">
        <v>0</v>
      </c>
      <c r="T103" s="2">
        <v>-4.13E-3</v>
      </c>
      <c r="U103" s="6">
        <v>0</v>
      </c>
      <c r="V103" s="2" t="s">
        <v>77</v>
      </c>
      <c r="W103" s="2" t="s">
        <v>77</v>
      </c>
      <c r="X103" s="2" t="s">
        <v>77</v>
      </c>
      <c r="Y103" s="2" t="s">
        <v>77</v>
      </c>
      <c r="Z103" s="2" t="s">
        <v>77</v>
      </c>
      <c r="AA103" s="2" t="s">
        <v>77</v>
      </c>
      <c r="AB103" s="2">
        <v>0</v>
      </c>
      <c r="AC103" s="2">
        <v>0</v>
      </c>
      <c r="AD103" s="2">
        <v>0</v>
      </c>
      <c r="AE103" s="2">
        <v>0</v>
      </c>
      <c r="AF103" s="2">
        <v>0</v>
      </c>
      <c r="AG103" s="2">
        <v>0</v>
      </c>
      <c r="AH103" s="2">
        <v>0</v>
      </c>
      <c r="AI103" s="2">
        <v>0</v>
      </c>
    </row>
    <row r="104" spans="1:35" ht="47.25">
      <c r="A104" s="5" t="s">
        <v>141</v>
      </c>
      <c r="B104" s="65" t="s">
        <v>269</v>
      </c>
      <c r="C104" s="1" t="s">
        <v>270</v>
      </c>
      <c r="D104" s="2">
        <v>0</v>
      </c>
      <c r="E104" s="2">
        <v>0</v>
      </c>
      <c r="F104" s="2">
        <v>0</v>
      </c>
      <c r="G104" s="2">
        <v>0</v>
      </c>
      <c r="H104" s="2">
        <v>0</v>
      </c>
      <c r="I104" s="2">
        <v>0</v>
      </c>
      <c r="J104" s="2">
        <v>0</v>
      </c>
      <c r="K104" s="2">
        <v>0</v>
      </c>
      <c r="L104" s="78">
        <v>0.4</v>
      </c>
      <c r="M104" s="2">
        <v>0</v>
      </c>
      <c r="N104" s="2">
        <v>0</v>
      </c>
      <c r="O104" s="2">
        <v>0</v>
      </c>
      <c r="P104" s="2">
        <v>0</v>
      </c>
      <c r="Q104" s="2">
        <v>0</v>
      </c>
      <c r="R104" s="2">
        <v>-4.1000000000000003E-3</v>
      </c>
      <c r="S104" s="6">
        <v>0</v>
      </c>
      <c r="T104" s="2">
        <v>-4.13E-3</v>
      </c>
      <c r="U104" s="6">
        <v>0</v>
      </c>
      <c r="V104" s="2" t="s">
        <v>77</v>
      </c>
      <c r="W104" s="2" t="s">
        <v>77</v>
      </c>
      <c r="X104" s="2" t="s">
        <v>77</v>
      </c>
      <c r="Y104" s="2" t="s">
        <v>77</v>
      </c>
      <c r="Z104" s="2" t="s">
        <v>77</v>
      </c>
      <c r="AA104" s="2" t="s">
        <v>77</v>
      </c>
      <c r="AB104" s="2">
        <v>0</v>
      </c>
      <c r="AC104" s="2">
        <v>0</v>
      </c>
      <c r="AD104" s="2">
        <v>0</v>
      </c>
      <c r="AE104" s="2">
        <v>0</v>
      </c>
      <c r="AF104" s="2">
        <v>0</v>
      </c>
      <c r="AG104" s="2">
        <v>0</v>
      </c>
      <c r="AH104" s="2">
        <v>0</v>
      </c>
      <c r="AI104" s="2">
        <v>0</v>
      </c>
    </row>
    <row r="105" spans="1:35" ht="31.5">
      <c r="A105" s="5" t="s">
        <v>161</v>
      </c>
      <c r="B105" s="70" t="s">
        <v>271</v>
      </c>
      <c r="C105" s="1" t="s">
        <v>272</v>
      </c>
      <c r="D105" s="2">
        <v>0</v>
      </c>
      <c r="E105" s="2">
        <v>0</v>
      </c>
      <c r="F105" s="2">
        <v>0</v>
      </c>
      <c r="G105" s="2">
        <v>0</v>
      </c>
      <c r="H105" s="2">
        <v>0</v>
      </c>
      <c r="I105" s="2">
        <v>0</v>
      </c>
      <c r="J105" s="2">
        <v>0</v>
      </c>
      <c r="K105" s="2">
        <v>0</v>
      </c>
      <c r="L105" s="2">
        <v>0</v>
      </c>
      <c r="M105" s="2">
        <v>0</v>
      </c>
      <c r="N105" s="2">
        <v>0</v>
      </c>
      <c r="O105" s="2">
        <v>0</v>
      </c>
      <c r="P105" s="78">
        <v>0.15</v>
      </c>
      <c r="Q105" s="2">
        <v>0</v>
      </c>
      <c r="R105" s="2">
        <v>-4.1000000000000003E-3</v>
      </c>
      <c r="S105" s="6">
        <v>0</v>
      </c>
      <c r="T105" s="2">
        <v>-4.13E-3</v>
      </c>
      <c r="U105" s="6">
        <v>0</v>
      </c>
      <c r="V105" s="2" t="s">
        <v>77</v>
      </c>
      <c r="W105" s="2" t="s">
        <v>77</v>
      </c>
      <c r="X105" s="2" t="s">
        <v>77</v>
      </c>
      <c r="Y105" s="2" t="s">
        <v>77</v>
      </c>
      <c r="Z105" s="2" t="s">
        <v>77</v>
      </c>
      <c r="AA105" s="2" t="s">
        <v>77</v>
      </c>
      <c r="AB105" s="2">
        <v>0</v>
      </c>
      <c r="AC105" s="2">
        <v>0</v>
      </c>
      <c r="AD105" s="2">
        <v>0</v>
      </c>
      <c r="AE105" s="2">
        <v>0</v>
      </c>
      <c r="AF105" s="2">
        <v>0</v>
      </c>
      <c r="AG105" s="2">
        <v>0</v>
      </c>
      <c r="AH105" s="2">
        <v>0</v>
      </c>
      <c r="AI105" s="2">
        <v>0</v>
      </c>
    </row>
    <row r="106" spans="1:35" ht="45">
      <c r="A106" s="5" t="s">
        <v>162</v>
      </c>
      <c r="B106" s="97" t="s">
        <v>263</v>
      </c>
      <c r="C106" s="98" t="s">
        <v>264</v>
      </c>
      <c r="D106" s="2">
        <v>0</v>
      </c>
      <c r="E106" s="2">
        <v>0</v>
      </c>
      <c r="F106" s="2">
        <v>0</v>
      </c>
      <c r="G106" s="2">
        <v>0</v>
      </c>
      <c r="H106" s="2">
        <v>0</v>
      </c>
      <c r="I106" s="2">
        <v>0</v>
      </c>
      <c r="J106" s="2">
        <v>0</v>
      </c>
      <c r="K106" s="2">
        <v>0</v>
      </c>
      <c r="L106" s="2">
        <v>0.4</v>
      </c>
      <c r="M106" s="2">
        <v>0</v>
      </c>
      <c r="N106" s="2">
        <v>0</v>
      </c>
      <c r="O106" s="2">
        <v>0</v>
      </c>
      <c r="P106" s="2">
        <v>0</v>
      </c>
      <c r="Q106" s="2">
        <v>0</v>
      </c>
      <c r="R106" s="2">
        <v>-4.1000000000000003E-3</v>
      </c>
      <c r="S106" s="6">
        <v>0</v>
      </c>
      <c r="T106" s="2">
        <v>-4.13E-3</v>
      </c>
      <c r="U106" s="6">
        <v>0</v>
      </c>
      <c r="V106" s="2" t="s">
        <v>77</v>
      </c>
      <c r="W106" s="2" t="s">
        <v>77</v>
      </c>
      <c r="X106" s="2" t="s">
        <v>77</v>
      </c>
      <c r="Y106" s="2" t="s">
        <v>77</v>
      </c>
      <c r="Z106" s="2" t="s">
        <v>77</v>
      </c>
      <c r="AA106" s="2" t="s">
        <v>77</v>
      </c>
      <c r="AB106" s="2">
        <v>0</v>
      </c>
      <c r="AC106" s="2">
        <v>0</v>
      </c>
      <c r="AD106" s="2">
        <v>0</v>
      </c>
      <c r="AE106" s="2">
        <v>0</v>
      </c>
      <c r="AF106" s="2">
        <v>0</v>
      </c>
      <c r="AG106" s="2">
        <v>0</v>
      </c>
      <c r="AH106" s="2">
        <v>0</v>
      </c>
      <c r="AI106" s="2">
        <v>0</v>
      </c>
    </row>
    <row r="107" spans="1:35" ht="78.75">
      <c r="A107" s="5" t="s">
        <v>165</v>
      </c>
      <c r="B107" s="82" t="s">
        <v>360</v>
      </c>
      <c r="C107" s="82" t="s">
        <v>361</v>
      </c>
      <c r="D107" s="2">
        <v>0</v>
      </c>
      <c r="E107" s="2">
        <v>0</v>
      </c>
      <c r="F107" s="2">
        <v>0</v>
      </c>
      <c r="G107" s="2">
        <v>0</v>
      </c>
      <c r="H107" s="2">
        <v>0</v>
      </c>
      <c r="I107" s="2">
        <v>0</v>
      </c>
      <c r="J107" s="2">
        <v>0</v>
      </c>
      <c r="K107" s="2">
        <v>0</v>
      </c>
      <c r="L107" s="2">
        <v>0</v>
      </c>
      <c r="M107" s="2">
        <v>0</v>
      </c>
      <c r="N107" s="2">
        <v>0</v>
      </c>
      <c r="O107" s="2">
        <v>0</v>
      </c>
      <c r="P107" s="2">
        <v>0</v>
      </c>
      <c r="Q107" s="2">
        <v>2.5999999999999999E-2</v>
      </c>
      <c r="R107" s="2">
        <v>0</v>
      </c>
      <c r="S107" s="2">
        <v>-2.1580000000000002E-3</v>
      </c>
      <c r="T107" s="2">
        <v>0</v>
      </c>
      <c r="U107" s="2">
        <v>-2.2060000000000001E-3</v>
      </c>
      <c r="V107" s="2" t="s">
        <v>77</v>
      </c>
      <c r="W107" s="2" t="s">
        <v>77</v>
      </c>
      <c r="X107" s="2" t="s">
        <v>77</v>
      </c>
      <c r="Y107" s="2">
        <v>1</v>
      </c>
      <c r="Z107" s="2" t="s">
        <v>77</v>
      </c>
      <c r="AA107" s="2" t="s">
        <v>77</v>
      </c>
      <c r="AB107" s="2">
        <v>0</v>
      </c>
      <c r="AC107" s="2">
        <v>0</v>
      </c>
      <c r="AD107" s="2">
        <v>0</v>
      </c>
      <c r="AE107" s="2">
        <v>0</v>
      </c>
      <c r="AF107" s="2">
        <v>0</v>
      </c>
      <c r="AG107" s="2">
        <v>0</v>
      </c>
      <c r="AH107" s="2">
        <v>0</v>
      </c>
      <c r="AI107" s="2">
        <v>0</v>
      </c>
    </row>
    <row r="108" spans="1:35" ht="78.75">
      <c r="A108" s="5" t="s">
        <v>166</v>
      </c>
      <c r="B108" s="82" t="s">
        <v>362</v>
      </c>
      <c r="C108" s="82" t="s">
        <v>363</v>
      </c>
      <c r="D108" s="2">
        <v>0</v>
      </c>
      <c r="E108" s="2">
        <v>0</v>
      </c>
      <c r="F108" s="2">
        <v>0</v>
      </c>
      <c r="G108" s="2">
        <v>0</v>
      </c>
      <c r="H108" s="2">
        <v>0</v>
      </c>
      <c r="I108" s="2">
        <v>0</v>
      </c>
      <c r="J108" s="2">
        <v>0</v>
      </c>
      <c r="K108" s="2">
        <v>0</v>
      </c>
      <c r="L108" s="2">
        <v>0</v>
      </c>
      <c r="M108" s="2">
        <v>0</v>
      </c>
      <c r="N108" s="2">
        <v>0</v>
      </c>
      <c r="O108" s="2">
        <v>0</v>
      </c>
      <c r="P108" s="2">
        <v>0</v>
      </c>
      <c r="Q108" s="2">
        <v>5.5E-2</v>
      </c>
      <c r="R108" s="2">
        <v>0</v>
      </c>
      <c r="S108" s="2">
        <v>-2.1580000000000002E-3</v>
      </c>
      <c r="T108" s="2">
        <v>0</v>
      </c>
      <c r="U108" s="2">
        <v>-2.2060000000000001E-3</v>
      </c>
      <c r="V108" s="2" t="s">
        <v>77</v>
      </c>
      <c r="W108" s="2" t="s">
        <v>77</v>
      </c>
      <c r="X108" s="2" t="s">
        <v>77</v>
      </c>
      <c r="Y108" s="2">
        <v>1</v>
      </c>
      <c r="Z108" s="2" t="s">
        <v>77</v>
      </c>
      <c r="AA108" s="2" t="s">
        <v>77</v>
      </c>
      <c r="AB108" s="2">
        <v>0</v>
      </c>
      <c r="AC108" s="2">
        <v>0</v>
      </c>
      <c r="AD108" s="2">
        <v>0</v>
      </c>
      <c r="AE108" s="2">
        <v>0</v>
      </c>
      <c r="AF108" s="2">
        <v>0</v>
      </c>
      <c r="AG108" s="2">
        <v>0</v>
      </c>
      <c r="AH108" s="2">
        <v>0</v>
      </c>
      <c r="AI108" s="2">
        <v>0</v>
      </c>
    </row>
    <row r="109" spans="1:35" ht="63">
      <c r="A109" s="5" t="s">
        <v>167</v>
      </c>
      <c r="B109" s="8" t="s">
        <v>364</v>
      </c>
      <c r="C109" s="82" t="s">
        <v>365</v>
      </c>
      <c r="D109" s="2">
        <v>0</v>
      </c>
      <c r="E109" s="2">
        <v>0</v>
      </c>
      <c r="F109" s="2">
        <v>0</v>
      </c>
      <c r="G109" s="2">
        <v>0</v>
      </c>
      <c r="H109" s="2">
        <v>0</v>
      </c>
      <c r="I109" s="2">
        <v>0</v>
      </c>
      <c r="J109" s="2">
        <v>0</v>
      </c>
      <c r="K109" s="2">
        <v>0</v>
      </c>
      <c r="L109" s="2">
        <v>0</v>
      </c>
      <c r="M109" s="2">
        <v>0</v>
      </c>
      <c r="N109" s="2">
        <v>0</v>
      </c>
      <c r="O109" s="2">
        <v>0</v>
      </c>
      <c r="P109" s="2">
        <v>0</v>
      </c>
      <c r="Q109" s="2">
        <v>4.2999999999999997E-2</v>
      </c>
      <c r="R109" s="2">
        <v>0</v>
      </c>
      <c r="S109" s="2">
        <v>-2.1580000000000002E-3</v>
      </c>
      <c r="T109" s="2">
        <v>0</v>
      </c>
      <c r="U109" s="2">
        <v>-2.2060000000000001E-3</v>
      </c>
      <c r="V109" s="2" t="s">
        <v>77</v>
      </c>
      <c r="W109" s="2" t="s">
        <v>77</v>
      </c>
      <c r="X109" s="2" t="s">
        <v>77</v>
      </c>
      <c r="Y109" s="2">
        <v>1</v>
      </c>
      <c r="Z109" s="2" t="s">
        <v>77</v>
      </c>
      <c r="AA109" s="2" t="s">
        <v>77</v>
      </c>
      <c r="AB109" s="2">
        <v>0</v>
      </c>
      <c r="AC109" s="2">
        <v>0</v>
      </c>
      <c r="AD109" s="2">
        <v>0</v>
      </c>
      <c r="AE109" s="2">
        <v>0</v>
      </c>
      <c r="AF109" s="2">
        <v>0</v>
      </c>
      <c r="AG109" s="2">
        <v>0</v>
      </c>
      <c r="AH109" s="2">
        <v>0</v>
      </c>
      <c r="AI109" s="2">
        <v>0</v>
      </c>
    </row>
    <row r="110" spans="1:35" ht="47.25">
      <c r="A110" s="5" t="s">
        <v>168</v>
      </c>
      <c r="B110" s="8" t="s">
        <v>366</v>
      </c>
      <c r="C110" s="1" t="s">
        <v>367</v>
      </c>
      <c r="D110" s="2">
        <v>0</v>
      </c>
      <c r="E110" s="2">
        <v>0</v>
      </c>
      <c r="F110" s="2">
        <v>0</v>
      </c>
      <c r="G110" s="2">
        <v>0</v>
      </c>
      <c r="H110" s="2">
        <v>0</v>
      </c>
      <c r="I110" s="2">
        <v>0</v>
      </c>
      <c r="J110" s="2">
        <v>0</v>
      </c>
      <c r="K110" s="2">
        <v>0</v>
      </c>
      <c r="L110" s="2">
        <v>0</v>
      </c>
      <c r="M110" s="2">
        <v>0</v>
      </c>
      <c r="N110" s="2">
        <v>0</v>
      </c>
      <c r="O110" s="2">
        <v>0</v>
      </c>
      <c r="P110" s="2">
        <v>0</v>
      </c>
      <c r="Q110" s="2">
        <v>0</v>
      </c>
      <c r="R110" s="2">
        <v>0</v>
      </c>
      <c r="S110" s="2">
        <v>0</v>
      </c>
      <c r="T110" s="2">
        <v>0</v>
      </c>
      <c r="U110" s="2">
        <v>0</v>
      </c>
      <c r="V110" s="2" t="s">
        <v>77</v>
      </c>
      <c r="W110" s="2" t="s">
        <v>77</v>
      </c>
      <c r="X110" s="2" t="s">
        <v>77</v>
      </c>
      <c r="Y110" s="2" t="s">
        <v>77</v>
      </c>
      <c r="Z110" s="2" t="s">
        <v>77</v>
      </c>
      <c r="AA110" s="2" t="s">
        <v>77</v>
      </c>
      <c r="AB110" s="2">
        <v>0</v>
      </c>
      <c r="AC110" s="2">
        <v>0</v>
      </c>
      <c r="AD110" s="2">
        <v>0</v>
      </c>
      <c r="AE110" s="2">
        <v>0</v>
      </c>
      <c r="AF110" s="2">
        <v>0</v>
      </c>
      <c r="AG110" s="2">
        <v>0</v>
      </c>
      <c r="AH110" s="2">
        <v>0</v>
      </c>
      <c r="AI110" s="2">
        <v>0</v>
      </c>
    </row>
    <row r="111" spans="1:35" ht="63">
      <c r="A111" s="5" t="s">
        <v>177</v>
      </c>
      <c r="B111" s="72" t="s">
        <v>368</v>
      </c>
      <c r="C111" s="73" t="s">
        <v>369</v>
      </c>
      <c r="D111" s="2">
        <v>0</v>
      </c>
      <c r="E111" s="2">
        <v>0</v>
      </c>
      <c r="F111" s="2">
        <v>0</v>
      </c>
      <c r="G111" s="2">
        <v>0</v>
      </c>
      <c r="H111" s="2">
        <v>0</v>
      </c>
      <c r="I111" s="2">
        <v>0</v>
      </c>
      <c r="J111" s="2">
        <v>0</v>
      </c>
      <c r="K111" s="2">
        <v>0</v>
      </c>
      <c r="L111" s="2">
        <v>0</v>
      </c>
      <c r="M111" s="2">
        <v>0</v>
      </c>
      <c r="N111" s="2">
        <v>0</v>
      </c>
      <c r="O111" s="2">
        <v>0</v>
      </c>
      <c r="P111" s="2">
        <v>0</v>
      </c>
      <c r="Q111" s="2">
        <v>0</v>
      </c>
      <c r="R111" s="2">
        <v>0</v>
      </c>
      <c r="S111" s="2">
        <v>0</v>
      </c>
      <c r="T111" s="2">
        <v>0</v>
      </c>
      <c r="U111" s="2">
        <v>0</v>
      </c>
      <c r="V111" s="2" t="s">
        <v>77</v>
      </c>
      <c r="W111" s="2" t="s">
        <v>77</v>
      </c>
      <c r="X111" s="2" t="s">
        <v>77</v>
      </c>
      <c r="Y111" s="2" t="s">
        <v>77</v>
      </c>
      <c r="Z111" s="2" t="s">
        <v>77</v>
      </c>
      <c r="AA111" s="2" t="s">
        <v>77</v>
      </c>
      <c r="AB111" s="2">
        <v>0</v>
      </c>
      <c r="AC111" s="2">
        <v>0</v>
      </c>
      <c r="AD111" s="2">
        <v>0</v>
      </c>
      <c r="AE111" s="2">
        <v>0</v>
      </c>
      <c r="AF111" s="2">
        <v>0</v>
      </c>
      <c r="AG111" s="2">
        <v>0</v>
      </c>
      <c r="AH111" s="2">
        <v>0</v>
      </c>
      <c r="AI111" s="2">
        <v>0</v>
      </c>
    </row>
    <row r="112" spans="1:35" s="3" customFormat="1" ht="63">
      <c r="A112" s="5" t="s">
        <v>178</v>
      </c>
      <c r="B112" s="60" t="s">
        <v>311</v>
      </c>
      <c r="C112" s="61" t="s">
        <v>188</v>
      </c>
      <c r="D112" s="2">
        <v>0</v>
      </c>
      <c r="E112" s="2">
        <v>0</v>
      </c>
      <c r="F112" s="2">
        <v>0</v>
      </c>
      <c r="G112" s="2">
        <v>0</v>
      </c>
      <c r="H112" s="2">
        <v>0</v>
      </c>
      <c r="I112" s="2">
        <v>0</v>
      </c>
      <c r="J112" s="2">
        <v>0</v>
      </c>
      <c r="K112" s="2">
        <v>0</v>
      </c>
      <c r="L112" s="2">
        <v>0</v>
      </c>
      <c r="M112" s="2">
        <v>0</v>
      </c>
      <c r="N112" s="2">
        <v>0</v>
      </c>
      <c r="O112" s="2">
        <v>0</v>
      </c>
      <c r="P112" s="2">
        <v>0</v>
      </c>
      <c r="Q112" s="2">
        <v>0</v>
      </c>
      <c r="R112" s="2">
        <v>0</v>
      </c>
      <c r="S112" s="2">
        <v>0</v>
      </c>
      <c r="T112" s="2">
        <v>0</v>
      </c>
      <c r="U112" s="2">
        <v>0</v>
      </c>
      <c r="V112" s="2" t="s">
        <v>77</v>
      </c>
      <c r="W112" s="2" t="s">
        <v>77</v>
      </c>
      <c r="X112" s="2" t="s">
        <v>77</v>
      </c>
      <c r="Y112" s="2" t="s">
        <v>77</v>
      </c>
      <c r="Z112" s="2" t="s">
        <v>77</v>
      </c>
      <c r="AA112" s="2" t="s">
        <v>77</v>
      </c>
      <c r="AB112" s="2">
        <v>0</v>
      </c>
      <c r="AC112" s="2">
        <v>0</v>
      </c>
      <c r="AD112" s="2">
        <v>0</v>
      </c>
      <c r="AE112" s="2">
        <v>0</v>
      </c>
      <c r="AF112" s="2">
        <v>0</v>
      </c>
      <c r="AG112" s="2">
        <v>0</v>
      </c>
      <c r="AH112" s="2">
        <v>0</v>
      </c>
      <c r="AI112" s="2">
        <v>0</v>
      </c>
    </row>
    <row r="113" spans="1:35" s="3" customFormat="1" ht="63">
      <c r="A113" s="5" t="s">
        <v>179</v>
      </c>
      <c r="B113" s="71" t="s">
        <v>163</v>
      </c>
      <c r="C113" s="1" t="s">
        <v>164</v>
      </c>
      <c r="D113" s="2">
        <v>0</v>
      </c>
      <c r="E113" s="2">
        <v>0</v>
      </c>
      <c r="F113" s="2">
        <v>0</v>
      </c>
      <c r="G113" s="2">
        <v>0</v>
      </c>
      <c r="H113" s="2">
        <v>0</v>
      </c>
      <c r="I113" s="2">
        <v>0</v>
      </c>
      <c r="J113" s="2">
        <v>0</v>
      </c>
      <c r="K113" s="2">
        <v>0</v>
      </c>
      <c r="L113" s="2">
        <v>0</v>
      </c>
      <c r="M113" s="2">
        <v>0</v>
      </c>
      <c r="N113" s="2">
        <v>0</v>
      </c>
      <c r="O113" s="2">
        <v>0</v>
      </c>
      <c r="P113" s="2">
        <v>0</v>
      </c>
      <c r="Q113" s="2">
        <v>0</v>
      </c>
      <c r="R113" s="2">
        <v>0</v>
      </c>
      <c r="S113" s="2">
        <v>0</v>
      </c>
      <c r="T113" s="2">
        <v>0</v>
      </c>
      <c r="U113" s="2">
        <v>0</v>
      </c>
      <c r="V113" s="2" t="s">
        <v>77</v>
      </c>
      <c r="W113" s="2" t="s">
        <v>77</v>
      </c>
      <c r="X113" s="2" t="s">
        <v>77</v>
      </c>
      <c r="Y113" s="2" t="s">
        <v>77</v>
      </c>
      <c r="Z113" s="2" t="s">
        <v>77</v>
      </c>
      <c r="AA113" s="2" t="s">
        <v>77</v>
      </c>
      <c r="AB113" s="2">
        <v>0</v>
      </c>
      <c r="AC113" s="2">
        <v>0</v>
      </c>
      <c r="AD113" s="2">
        <v>0</v>
      </c>
      <c r="AE113" s="2">
        <v>0</v>
      </c>
      <c r="AF113" s="2">
        <v>0</v>
      </c>
      <c r="AG113" s="2">
        <v>0</v>
      </c>
      <c r="AH113" s="2">
        <v>0</v>
      </c>
      <c r="AI113" s="2">
        <v>0</v>
      </c>
    </row>
    <row r="114" spans="1:35" s="3" customFormat="1" ht="63">
      <c r="A114" s="5" t="s">
        <v>180</v>
      </c>
      <c r="B114" s="8" t="s">
        <v>312</v>
      </c>
      <c r="C114" s="64" t="s">
        <v>313</v>
      </c>
      <c r="D114" s="2">
        <v>0</v>
      </c>
      <c r="E114" s="2">
        <v>0</v>
      </c>
      <c r="F114" s="2">
        <v>0</v>
      </c>
      <c r="G114" s="2">
        <v>0</v>
      </c>
      <c r="H114" s="2">
        <v>0</v>
      </c>
      <c r="I114" s="2">
        <v>0</v>
      </c>
      <c r="J114" s="2">
        <v>0</v>
      </c>
      <c r="K114" s="2">
        <v>0</v>
      </c>
      <c r="L114" s="2">
        <v>0</v>
      </c>
      <c r="M114" s="2">
        <v>0</v>
      </c>
      <c r="N114" s="2">
        <v>0</v>
      </c>
      <c r="O114" s="7">
        <v>6.0000000000000001E-3</v>
      </c>
      <c r="P114" s="2">
        <v>0</v>
      </c>
      <c r="Q114" s="2">
        <v>0</v>
      </c>
      <c r="R114" s="2">
        <v>0</v>
      </c>
      <c r="S114" s="2">
        <v>-2.1580000000000002E-3</v>
      </c>
      <c r="T114" s="2">
        <v>0</v>
      </c>
      <c r="U114" s="2">
        <v>-2.2060000000000001E-3</v>
      </c>
      <c r="V114" s="2" t="s">
        <v>77</v>
      </c>
      <c r="W114" s="2" t="s">
        <v>77</v>
      </c>
      <c r="X114" s="2" t="s">
        <v>77</v>
      </c>
      <c r="Y114" s="2">
        <v>1</v>
      </c>
      <c r="Z114" s="2" t="s">
        <v>77</v>
      </c>
      <c r="AA114" s="2" t="s">
        <v>77</v>
      </c>
      <c r="AB114" s="2">
        <v>0</v>
      </c>
      <c r="AC114" s="2">
        <v>0</v>
      </c>
      <c r="AD114" s="2">
        <v>0</v>
      </c>
      <c r="AE114" s="2">
        <v>0</v>
      </c>
      <c r="AF114" s="2">
        <v>0</v>
      </c>
      <c r="AG114" s="2">
        <v>0</v>
      </c>
      <c r="AH114" s="2">
        <v>0</v>
      </c>
      <c r="AI114" s="2">
        <v>0</v>
      </c>
    </row>
    <row r="115" spans="1:35" s="3" customFormat="1" ht="47.25">
      <c r="A115" s="5" t="s">
        <v>181</v>
      </c>
      <c r="B115" s="8" t="s">
        <v>314</v>
      </c>
      <c r="C115" s="64" t="s">
        <v>315</v>
      </c>
      <c r="D115" s="2">
        <v>0</v>
      </c>
      <c r="E115" s="2">
        <v>0</v>
      </c>
      <c r="F115" s="2">
        <v>0</v>
      </c>
      <c r="G115" s="2">
        <v>0</v>
      </c>
      <c r="H115" s="2">
        <v>0</v>
      </c>
      <c r="I115" s="2">
        <v>0</v>
      </c>
      <c r="J115" s="2">
        <v>0</v>
      </c>
      <c r="K115" s="2">
        <v>0</v>
      </c>
      <c r="L115" s="2">
        <v>0</v>
      </c>
      <c r="M115" s="2">
        <v>0</v>
      </c>
      <c r="N115" s="2">
        <v>0</v>
      </c>
      <c r="O115" s="7">
        <v>0</v>
      </c>
      <c r="P115" s="2">
        <v>0</v>
      </c>
      <c r="Q115" s="2">
        <v>0</v>
      </c>
      <c r="R115" s="2">
        <v>0</v>
      </c>
      <c r="S115" s="2">
        <v>0</v>
      </c>
      <c r="T115" s="2">
        <v>0</v>
      </c>
      <c r="U115" s="2">
        <v>0</v>
      </c>
      <c r="V115" s="2" t="s">
        <v>77</v>
      </c>
      <c r="W115" s="2" t="s">
        <v>77</v>
      </c>
      <c r="X115" s="2" t="s">
        <v>77</v>
      </c>
      <c r="Y115" s="2" t="s">
        <v>77</v>
      </c>
      <c r="Z115" s="2" t="s">
        <v>77</v>
      </c>
      <c r="AA115" s="2" t="s">
        <v>77</v>
      </c>
      <c r="AB115" s="2">
        <v>0</v>
      </c>
      <c r="AC115" s="2">
        <v>0</v>
      </c>
      <c r="AD115" s="2">
        <v>0</v>
      </c>
      <c r="AE115" s="2">
        <v>0</v>
      </c>
      <c r="AF115" s="2">
        <v>0</v>
      </c>
      <c r="AG115" s="2">
        <v>0</v>
      </c>
      <c r="AH115" s="2">
        <v>0</v>
      </c>
      <c r="AI115" s="2">
        <v>0</v>
      </c>
    </row>
    <row r="116" spans="1:35" s="3" customFormat="1" ht="47.25">
      <c r="A116" s="5" t="s">
        <v>281</v>
      </c>
      <c r="B116" s="99" t="s">
        <v>316</v>
      </c>
      <c r="C116" s="100" t="s">
        <v>317</v>
      </c>
      <c r="D116" s="2">
        <v>0</v>
      </c>
      <c r="E116" s="2">
        <v>0</v>
      </c>
      <c r="F116" s="2">
        <v>0</v>
      </c>
      <c r="G116" s="2">
        <v>0</v>
      </c>
      <c r="H116" s="2">
        <v>0</v>
      </c>
      <c r="I116" s="2">
        <v>0</v>
      </c>
      <c r="J116" s="2">
        <v>0</v>
      </c>
      <c r="K116" s="2">
        <v>0</v>
      </c>
      <c r="L116" s="2">
        <v>0</v>
      </c>
      <c r="M116" s="2">
        <v>0</v>
      </c>
      <c r="N116" s="2">
        <v>0</v>
      </c>
      <c r="O116" s="2">
        <v>0.23</v>
      </c>
      <c r="P116" s="2">
        <v>0</v>
      </c>
      <c r="Q116" s="2">
        <v>0</v>
      </c>
      <c r="R116" s="2">
        <v>0</v>
      </c>
      <c r="S116" s="2">
        <v>-2.1580000000000002E-3</v>
      </c>
      <c r="T116" s="2">
        <v>0</v>
      </c>
      <c r="U116" s="2">
        <v>-2.2060000000000001E-3</v>
      </c>
      <c r="V116" s="2" t="s">
        <v>77</v>
      </c>
      <c r="W116" s="2" t="s">
        <v>77</v>
      </c>
      <c r="X116" s="2" t="s">
        <v>77</v>
      </c>
      <c r="Y116" s="2">
        <v>1</v>
      </c>
      <c r="Z116" s="2" t="s">
        <v>77</v>
      </c>
      <c r="AA116" s="2" t="s">
        <v>77</v>
      </c>
      <c r="AB116" s="2">
        <v>0</v>
      </c>
      <c r="AC116" s="2">
        <v>0</v>
      </c>
      <c r="AD116" s="2">
        <v>0</v>
      </c>
      <c r="AE116" s="2">
        <v>0</v>
      </c>
      <c r="AF116" s="2">
        <v>0</v>
      </c>
      <c r="AG116" s="2">
        <v>0</v>
      </c>
      <c r="AH116" s="2">
        <v>0</v>
      </c>
      <c r="AI116" s="2">
        <v>0</v>
      </c>
    </row>
    <row r="117" spans="1:35" s="3" customFormat="1" ht="47.25">
      <c r="A117" s="5" t="s">
        <v>390</v>
      </c>
      <c r="B117" s="8" t="s">
        <v>318</v>
      </c>
      <c r="C117" s="1" t="s">
        <v>319</v>
      </c>
      <c r="D117" s="2">
        <v>0</v>
      </c>
      <c r="E117" s="2">
        <v>0</v>
      </c>
      <c r="F117" s="2">
        <v>0</v>
      </c>
      <c r="G117" s="2">
        <v>0</v>
      </c>
      <c r="H117" s="2">
        <v>0</v>
      </c>
      <c r="I117" s="2">
        <v>0</v>
      </c>
      <c r="J117" s="2">
        <v>0</v>
      </c>
      <c r="K117" s="2">
        <v>0</v>
      </c>
      <c r="L117" s="2">
        <v>0</v>
      </c>
      <c r="M117" s="2">
        <v>0</v>
      </c>
      <c r="N117" s="2">
        <v>0</v>
      </c>
      <c r="O117" s="2">
        <v>0</v>
      </c>
      <c r="P117" s="2">
        <v>0</v>
      </c>
      <c r="Q117" s="2">
        <v>0</v>
      </c>
      <c r="R117" s="2">
        <v>0</v>
      </c>
      <c r="S117" s="2">
        <v>0</v>
      </c>
      <c r="T117" s="2">
        <v>0</v>
      </c>
      <c r="U117" s="2">
        <v>0</v>
      </c>
      <c r="V117" s="2" t="s">
        <v>77</v>
      </c>
      <c r="W117" s="2" t="s">
        <v>77</v>
      </c>
      <c r="X117" s="2" t="s">
        <v>77</v>
      </c>
      <c r="Y117" s="2" t="s">
        <v>77</v>
      </c>
      <c r="Z117" s="2" t="s">
        <v>77</v>
      </c>
      <c r="AA117" s="2" t="s">
        <v>77</v>
      </c>
      <c r="AB117" s="2">
        <v>0</v>
      </c>
      <c r="AC117" s="2">
        <v>0</v>
      </c>
      <c r="AD117" s="2">
        <v>0</v>
      </c>
      <c r="AE117" s="2">
        <v>0</v>
      </c>
      <c r="AF117" s="2">
        <v>0</v>
      </c>
      <c r="AG117" s="2">
        <v>0</v>
      </c>
      <c r="AH117" s="2">
        <v>0</v>
      </c>
      <c r="AI117" s="2">
        <v>0</v>
      </c>
    </row>
    <row r="118" spans="1:35" s="3" customFormat="1" ht="47.25">
      <c r="A118" s="5" t="s">
        <v>391</v>
      </c>
      <c r="B118" s="8" t="s">
        <v>320</v>
      </c>
      <c r="C118" s="1" t="s">
        <v>321</v>
      </c>
      <c r="D118" s="2">
        <v>0</v>
      </c>
      <c r="E118" s="2">
        <v>0</v>
      </c>
      <c r="F118" s="2">
        <v>0</v>
      </c>
      <c r="G118" s="2">
        <v>0</v>
      </c>
      <c r="H118" s="2">
        <v>0</v>
      </c>
      <c r="I118" s="2">
        <v>0</v>
      </c>
      <c r="J118" s="2">
        <v>0</v>
      </c>
      <c r="K118" s="2">
        <v>0</v>
      </c>
      <c r="L118" s="2">
        <v>0</v>
      </c>
      <c r="M118" s="2">
        <v>0</v>
      </c>
      <c r="N118" s="2">
        <v>0</v>
      </c>
      <c r="O118" s="2">
        <v>0.127</v>
      </c>
      <c r="P118" s="2">
        <v>0</v>
      </c>
      <c r="Q118" s="2">
        <v>0</v>
      </c>
      <c r="R118" s="2">
        <v>0</v>
      </c>
      <c r="S118" s="2">
        <v>-2.1580000000000002E-3</v>
      </c>
      <c r="T118" s="2">
        <v>0</v>
      </c>
      <c r="U118" s="2">
        <v>-2.2060000000000001E-3</v>
      </c>
      <c r="V118" s="2" t="s">
        <v>77</v>
      </c>
      <c r="W118" s="2" t="s">
        <v>77</v>
      </c>
      <c r="X118" s="2" t="s">
        <v>77</v>
      </c>
      <c r="Y118" s="2">
        <v>1</v>
      </c>
      <c r="Z118" s="2" t="s">
        <v>77</v>
      </c>
      <c r="AA118" s="2" t="s">
        <v>77</v>
      </c>
      <c r="AB118" s="2">
        <v>0</v>
      </c>
      <c r="AC118" s="2">
        <v>0</v>
      </c>
      <c r="AD118" s="2">
        <v>0</v>
      </c>
      <c r="AE118" s="2">
        <v>0</v>
      </c>
      <c r="AF118" s="2">
        <v>0</v>
      </c>
      <c r="AG118" s="2">
        <v>0</v>
      </c>
      <c r="AH118" s="2">
        <v>0</v>
      </c>
      <c r="AI118" s="2">
        <v>0</v>
      </c>
    </row>
    <row r="119" spans="1:35" s="3" customFormat="1" ht="47.25">
      <c r="A119" s="5" t="s">
        <v>392</v>
      </c>
      <c r="B119" s="71" t="s">
        <v>322</v>
      </c>
      <c r="C119" s="71" t="s">
        <v>323</v>
      </c>
      <c r="D119" s="2">
        <v>0</v>
      </c>
      <c r="E119" s="2">
        <v>0</v>
      </c>
      <c r="F119" s="2">
        <v>0</v>
      </c>
      <c r="G119" s="2">
        <v>0</v>
      </c>
      <c r="H119" s="2">
        <v>0</v>
      </c>
      <c r="I119" s="2">
        <v>0</v>
      </c>
      <c r="J119" s="2">
        <v>0</v>
      </c>
      <c r="K119" s="2">
        <v>0</v>
      </c>
      <c r="L119" s="2">
        <v>0</v>
      </c>
      <c r="M119" s="2">
        <v>0</v>
      </c>
      <c r="N119" s="2">
        <v>0</v>
      </c>
      <c r="O119" s="2">
        <v>0</v>
      </c>
      <c r="P119" s="2">
        <v>0</v>
      </c>
      <c r="Q119" s="2">
        <v>0</v>
      </c>
      <c r="R119" s="2">
        <v>0</v>
      </c>
      <c r="S119" s="2">
        <v>0</v>
      </c>
      <c r="T119" s="2">
        <v>0</v>
      </c>
      <c r="U119" s="2">
        <v>0</v>
      </c>
      <c r="V119" s="2" t="s">
        <v>77</v>
      </c>
      <c r="W119" s="2" t="s">
        <v>77</v>
      </c>
      <c r="X119" s="2" t="s">
        <v>77</v>
      </c>
      <c r="Y119" s="2" t="s">
        <v>77</v>
      </c>
      <c r="Z119" s="2" t="s">
        <v>77</v>
      </c>
      <c r="AA119" s="2" t="s">
        <v>77</v>
      </c>
      <c r="AB119" s="2">
        <v>0</v>
      </c>
      <c r="AC119" s="2">
        <v>0</v>
      </c>
      <c r="AD119" s="2">
        <v>0</v>
      </c>
      <c r="AE119" s="2">
        <v>0</v>
      </c>
      <c r="AF119" s="2">
        <v>0</v>
      </c>
      <c r="AG119" s="2">
        <v>0</v>
      </c>
      <c r="AH119" s="2">
        <v>0</v>
      </c>
      <c r="AI119" s="2">
        <v>0</v>
      </c>
    </row>
    <row r="120" spans="1:35" ht="47.25">
      <c r="A120" s="5" t="s">
        <v>393</v>
      </c>
      <c r="B120" s="80" t="s">
        <v>277</v>
      </c>
      <c r="C120" s="95" t="s">
        <v>278</v>
      </c>
      <c r="D120" s="2">
        <v>0</v>
      </c>
      <c r="E120" s="2">
        <v>0</v>
      </c>
      <c r="F120" s="2">
        <v>0</v>
      </c>
      <c r="G120" s="2">
        <v>0</v>
      </c>
      <c r="H120" s="2">
        <v>0</v>
      </c>
      <c r="I120" s="2">
        <v>0</v>
      </c>
      <c r="J120" s="2">
        <v>0</v>
      </c>
      <c r="K120" s="2">
        <v>0</v>
      </c>
      <c r="L120" s="2">
        <v>0</v>
      </c>
      <c r="M120" s="2">
        <v>0</v>
      </c>
      <c r="N120" s="2">
        <v>0</v>
      </c>
      <c r="O120" s="2">
        <v>0</v>
      </c>
      <c r="P120" s="2">
        <v>0.55000000000000004</v>
      </c>
      <c r="Q120" s="2">
        <v>0</v>
      </c>
      <c r="R120" s="2">
        <v>-4.1000000000000003E-3</v>
      </c>
      <c r="S120" s="6">
        <v>0</v>
      </c>
      <c r="T120" s="2">
        <v>-4.13E-3</v>
      </c>
      <c r="U120" s="6">
        <v>0</v>
      </c>
      <c r="V120" s="2" t="s">
        <v>77</v>
      </c>
      <c r="W120" s="2" t="s">
        <v>77</v>
      </c>
      <c r="X120" s="2" t="s">
        <v>77</v>
      </c>
      <c r="Y120" s="2" t="s">
        <v>77</v>
      </c>
      <c r="Z120" s="2" t="s">
        <v>77</v>
      </c>
      <c r="AA120" s="2" t="s">
        <v>77</v>
      </c>
      <c r="AB120" s="2">
        <v>0</v>
      </c>
      <c r="AC120" s="2">
        <v>0</v>
      </c>
      <c r="AD120" s="2">
        <v>0</v>
      </c>
      <c r="AE120" s="2">
        <v>0</v>
      </c>
      <c r="AF120" s="2">
        <v>0</v>
      </c>
      <c r="AG120" s="2">
        <v>0</v>
      </c>
      <c r="AH120" s="2">
        <v>0</v>
      </c>
      <c r="AI120" s="2">
        <v>0</v>
      </c>
    </row>
    <row r="121" spans="1:35" s="3" customFormat="1" ht="45">
      <c r="A121" s="5" t="s">
        <v>394</v>
      </c>
      <c r="B121" s="101" t="s">
        <v>261</v>
      </c>
      <c r="C121" s="102" t="s">
        <v>262</v>
      </c>
      <c r="D121" s="2">
        <v>0</v>
      </c>
      <c r="E121" s="2">
        <v>0</v>
      </c>
      <c r="F121" s="2">
        <v>0</v>
      </c>
      <c r="G121" s="2">
        <v>0</v>
      </c>
      <c r="H121" s="2">
        <v>0</v>
      </c>
      <c r="I121" s="2">
        <v>0</v>
      </c>
      <c r="J121" s="2">
        <v>0</v>
      </c>
      <c r="K121" s="2">
        <v>0</v>
      </c>
      <c r="L121" s="2">
        <v>0.4</v>
      </c>
      <c r="M121" s="2">
        <v>0</v>
      </c>
      <c r="N121" s="2">
        <v>0</v>
      </c>
      <c r="O121" s="2">
        <v>0</v>
      </c>
      <c r="P121" s="2">
        <v>0</v>
      </c>
      <c r="Q121" s="2">
        <v>0</v>
      </c>
      <c r="R121" s="2">
        <v>-4.1000000000000003E-3</v>
      </c>
      <c r="S121" s="6">
        <v>0</v>
      </c>
      <c r="T121" s="2">
        <v>0</v>
      </c>
      <c r="U121" s="6">
        <v>0</v>
      </c>
      <c r="V121" s="2" t="s">
        <v>77</v>
      </c>
      <c r="W121" s="2" t="s">
        <v>77</v>
      </c>
      <c r="X121" s="2" t="s">
        <v>77</v>
      </c>
      <c r="Y121" s="2" t="s">
        <v>77</v>
      </c>
      <c r="Z121" s="2" t="s">
        <v>77</v>
      </c>
      <c r="AA121" s="2" t="s">
        <v>77</v>
      </c>
      <c r="AB121" s="2">
        <v>0</v>
      </c>
      <c r="AC121" s="2">
        <v>0</v>
      </c>
      <c r="AD121" s="2">
        <v>0</v>
      </c>
      <c r="AE121" s="2">
        <v>0</v>
      </c>
      <c r="AF121" s="2">
        <v>0</v>
      </c>
      <c r="AG121" s="2">
        <v>0</v>
      </c>
      <c r="AH121" s="2">
        <v>0</v>
      </c>
      <c r="AI121" s="2">
        <v>0</v>
      </c>
    </row>
    <row r="122" spans="1:35" ht="47.25">
      <c r="A122" s="93" t="s">
        <v>67</v>
      </c>
      <c r="B122" s="103" t="s">
        <v>68</v>
      </c>
      <c r="C122" s="93" t="s">
        <v>30</v>
      </c>
      <c r="D122" s="54" t="s">
        <v>77</v>
      </c>
      <c r="E122" s="54" t="s">
        <v>77</v>
      </c>
      <c r="F122" s="54" t="s">
        <v>77</v>
      </c>
      <c r="G122" s="54" t="s">
        <v>77</v>
      </c>
      <c r="H122" s="54" t="s">
        <v>77</v>
      </c>
      <c r="I122" s="54" t="s">
        <v>77</v>
      </c>
      <c r="J122" s="54" t="s">
        <v>77</v>
      </c>
      <c r="K122" s="54" t="s">
        <v>77</v>
      </c>
      <c r="L122" s="54" t="s">
        <v>77</v>
      </c>
      <c r="M122" s="54" t="s">
        <v>77</v>
      </c>
      <c r="N122" s="54" t="s">
        <v>77</v>
      </c>
      <c r="O122" s="54" t="s">
        <v>77</v>
      </c>
      <c r="P122" s="54" t="s">
        <v>77</v>
      </c>
      <c r="Q122" s="54" t="s">
        <v>77</v>
      </c>
      <c r="R122" s="54" t="s">
        <v>77</v>
      </c>
      <c r="S122" s="54" t="s">
        <v>77</v>
      </c>
      <c r="T122" s="54" t="s">
        <v>77</v>
      </c>
      <c r="U122" s="54" t="s">
        <v>77</v>
      </c>
      <c r="V122" s="54" t="s">
        <v>77</v>
      </c>
      <c r="W122" s="54" t="s">
        <v>77</v>
      </c>
      <c r="X122" s="54" t="s">
        <v>77</v>
      </c>
      <c r="Y122" s="54" t="s">
        <v>77</v>
      </c>
      <c r="Z122" s="54" t="s">
        <v>77</v>
      </c>
      <c r="AA122" s="54" t="s">
        <v>77</v>
      </c>
      <c r="AB122" s="54" t="s">
        <v>77</v>
      </c>
      <c r="AC122" s="54" t="s">
        <v>77</v>
      </c>
      <c r="AD122" s="54" t="s">
        <v>77</v>
      </c>
      <c r="AE122" s="54" t="s">
        <v>77</v>
      </c>
      <c r="AF122" s="54" t="s">
        <v>77</v>
      </c>
      <c r="AG122" s="54" t="s">
        <v>77</v>
      </c>
      <c r="AH122" s="54" t="s">
        <v>77</v>
      </c>
      <c r="AI122" s="54" t="s">
        <v>77</v>
      </c>
    </row>
    <row r="123" spans="1:35" ht="31.5">
      <c r="A123" s="55" t="s">
        <v>69</v>
      </c>
      <c r="B123" s="104" t="s">
        <v>70</v>
      </c>
      <c r="C123" s="93" t="s">
        <v>30</v>
      </c>
      <c r="D123" s="54">
        <f>SUM(D124:D134)</f>
        <v>0</v>
      </c>
      <c r="E123" s="54">
        <f t="shared" ref="E123:AI123" si="13">SUM(E124:E134)</f>
        <v>0</v>
      </c>
      <c r="F123" s="54">
        <f t="shared" si="13"/>
        <v>0</v>
      </c>
      <c r="G123" s="54">
        <f t="shared" si="13"/>
        <v>0</v>
      </c>
      <c r="H123" s="54">
        <f t="shared" si="13"/>
        <v>0</v>
      </c>
      <c r="I123" s="54">
        <f t="shared" si="13"/>
        <v>0</v>
      </c>
      <c r="J123" s="54">
        <f t="shared" si="13"/>
        <v>0</v>
      </c>
      <c r="K123" s="54">
        <f t="shared" si="13"/>
        <v>0</v>
      </c>
      <c r="L123" s="54">
        <f t="shared" si="13"/>
        <v>0</v>
      </c>
      <c r="M123" s="54">
        <f t="shared" si="13"/>
        <v>0</v>
      </c>
      <c r="N123" s="54">
        <f t="shared" si="13"/>
        <v>0</v>
      </c>
      <c r="O123" s="54">
        <f t="shared" si="13"/>
        <v>0</v>
      </c>
      <c r="P123" s="54">
        <f t="shared" si="13"/>
        <v>0</v>
      </c>
      <c r="Q123" s="54">
        <f t="shared" si="13"/>
        <v>0</v>
      </c>
      <c r="R123" s="54">
        <f t="shared" si="13"/>
        <v>0</v>
      </c>
      <c r="S123" s="54">
        <f t="shared" si="13"/>
        <v>0</v>
      </c>
      <c r="T123" s="54">
        <f t="shared" si="13"/>
        <v>0</v>
      </c>
      <c r="U123" s="54">
        <f t="shared" si="13"/>
        <v>0</v>
      </c>
      <c r="V123" s="54">
        <f t="shared" si="13"/>
        <v>0</v>
      </c>
      <c r="W123" s="54">
        <f t="shared" si="13"/>
        <v>0</v>
      </c>
      <c r="X123" s="54">
        <f t="shared" si="13"/>
        <v>0</v>
      </c>
      <c r="Y123" s="54">
        <f t="shared" si="13"/>
        <v>0</v>
      </c>
      <c r="Z123" s="54">
        <f t="shared" si="13"/>
        <v>0</v>
      </c>
      <c r="AA123" s="54">
        <f t="shared" si="13"/>
        <v>0</v>
      </c>
      <c r="AB123" s="54">
        <f t="shared" si="13"/>
        <v>0</v>
      </c>
      <c r="AC123" s="54">
        <f t="shared" si="13"/>
        <v>0</v>
      </c>
      <c r="AD123" s="54">
        <f t="shared" si="13"/>
        <v>0</v>
      </c>
      <c r="AE123" s="54">
        <f t="shared" si="13"/>
        <v>0</v>
      </c>
      <c r="AF123" s="54">
        <f t="shared" si="13"/>
        <v>10.010000000000002</v>
      </c>
      <c r="AG123" s="54">
        <f t="shared" si="13"/>
        <v>3.8699999999999992</v>
      </c>
      <c r="AH123" s="54">
        <f t="shared" si="13"/>
        <v>0</v>
      </c>
      <c r="AI123" s="54">
        <f t="shared" si="13"/>
        <v>0</v>
      </c>
    </row>
    <row r="124" spans="1:35">
      <c r="A124" s="64" t="s">
        <v>94</v>
      </c>
      <c r="B124" s="81" t="s">
        <v>173</v>
      </c>
      <c r="C124" s="105" t="s">
        <v>174</v>
      </c>
      <c r="D124" s="2">
        <v>0</v>
      </c>
      <c r="E124" s="2">
        <v>0</v>
      </c>
      <c r="F124" s="2">
        <v>0</v>
      </c>
      <c r="G124" s="2">
        <v>0</v>
      </c>
      <c r="H124" s="2">
        <v>0</v>
      </c>
      <c r="I124" s="2">
        <v>0</v>
      </c>
      <c r="J124" s="2">
        <v>0</v>
      </c>
      <c r="K124" s="2">
        <v>0</v>
      </c>
      <c r="L124" s="2">
        <v>0</v>
      </c>
      <c r="M124" s="2">
        <v>0</v>
      </c>
      <c r="N124" s="2">
        <v>0</v>
      </c>
      <c r="O124" s="2">
        <v>0</v>
      </c>
      <c r="P124" s="2">
        <v>0</v>
      </c>
      <c r="Q124" s="2">
        <v>0</v>
      </c>
      <c r="R124" s="2" t="s">
        <v>77</v>
      </c>
      <c r="S124" s="2" t="s">
        <v>77</v>
      </c>
      <c r="T124" s="2" t="s">
        <v>77</v>
      </c>
      <c r="U124" s="2" t="s">
        <v>77</v>
      </c>
      <c r="V124" s="2" t="s">
        <v>77</v>
      </c>
      <c r="W124" s="2" t="s">
        <v>77</v>
      </c>
      <c r="X124" s="2" t="s">
        <v>77</v>
      </c>
      <c r="Y124" s="2" t="s">
        <v>77</v>
      </c>
      <c r="Z124" s="2" t="s">
        <v>77</v>
      </c>
      <c r="AA124" s="2" t="s">
        <v>77</v>
      </c>
      <c r="AB124" s="2">
        <v>0</v>
      </c>
      <c r="AC124" s="2">
        <v>0</v>
      </c>
      <c r="AD124" s="106">
        <v>0</v>
      </c>
      <c r="AE124" s="106">
        <v>0</v>
      </c>
      <c r="AF124" s="106">
        <v>2.02</v>
      </c>
      <c r="AG124" s="106">
        <v>1.18</v>
      </c>
      <c r="AH124" s="106">
        <v>0</v>
      </c>
      <c r="AI124" s="106">
        <v>0</v>
      </c>
    </row>
    <row r="125" spans="1:35">
      <c r="A125" s="64" t="s">
        <v>71</v>
      </c>
      <c r="B125" s="81" t="s">
        <v>155</v>
      </c>
      <c r="C125" s="105" t="s">
        <v>156</v>
      </c>
      <c r="D125" s="2">
        <v>0</v>
      </c>
      <c r="E125" s="2">
        <v>0</v>
      </c>
      <c r="F125" s="2">
        <v>0</v>
      </c>
      <c r="G125" s="2">
        <v>0</v>
      </c>
      <c r="H125" s="2">
        <v>0</v>
      </c>
      <c r="I125" s="2">
        <v>0</v>
      </c>
      <c r="J125" s="2">
        <v>0</v>
      </c>
      <c r="K125" s="2">
        <v>0</v>
      </c>
      <c r="L125" s="2">
        <v>0</v>
      </c>
      <c r="M125" s="2">
        <v>0</v>
      </c>
      <c r="N125" s="2">
        <v>0</v>
      </c>
      <c r="O125" s="2">
        <v>0</v>
      </c>
      <c r="P125" s="2">
        <v>0</v>
      </c>
      <c r="Q125" s="2">
        <v>0</v>
      </c>
      <c r="R125" s="2" t="s">
        <v>77</v>
      </c>
      <c r="S125" s="2" t="s">
        <v>77</v>
      </c>
      <c r="T125" s="2" t="s">
        <v>77</v>
      </c>
      <c r="U125" s="2" t="s">
        <v>77</v>
      </c>
      <c r="V125" s="2" t="s">
        <v>77</v>
      </c>
      <c r="W125" s="2" t="s">
        <v>77</v>
      </c>
      <c r="X125" s="2" t="s">
        <v>77</v>
      </c>
      <c r="Y125" s="2" t="s">
        <v>77</v>
      </c>
      <c r="Z125" s="2" t="s">
        <v>77</v>
      </c>
      <c r="AA125" s="2" t="s">
        <v>77</v>
      </c>
      <c r="AB125" s="2">
        <v>0</v>
      </c>
      <c r="AC125" s="2">
        <v>0</v>
      </c>
      <c r="AD125" s="106">
        <v>0</v>
      </c>
      <c r="AE125" s="106">
        <v>0</v>
      </c>
      <c r="AF125" s="106">
        <v>0.72</v>
      </c>
      <c r="AG125" s="106">
        <v>0.48</v>
      </c>
      <c r="AH125" s="106">
        <v>0</v>
      </c>
      <c r="AI125" s="106">
        <v>0</v>
      </c>
    </row>
    <row r="126" spans="1:35">
      <c r="A126" s="64" t="s">
        <v>160</v>
      </c>
      <c r="B126" s="107" t="s">
        <v>282</v>
      </c>
      <c r="C126" s="61" t="s">
        <v>283</v>
      </c>
      <c r="D126" s="2">
        <v>0</v>
      </c>
      <c r="E126" s="2">
        <v>0</v>
      </c>
      <c r="F126" s="2">
        <v>0</v>
      </c>
      <c r="G126" s="2">
        <v>0</v>
      </c>
      <c r="H126" s="2">
        <v>0</v>
      </c>
      <c r="I126" s="2">
        <v>0</v>
      </c>
      <c r="J126" s="2">
        <v>0</v>
      </c>
      <c r="K126" s="2">
        <v>0</v>
      </c>
      <c r="L126" s="2">
        <v>0</v>
      </c>
      <c r="M126" s="2">
        <v>0</v>
      </c>
      <c r="N126" s="2">
        <v>0</v>
      </c>
      <c r="O126" s="2">
        <v>0</v>
      </c>
      <c r="P126" s="2">
        <v>0</v>
      </c>
      <c r="Q126" s="2">
        <v>0</v>
      </c>
      <c r="R126" s="2" t="s">
        <v>77</v>
      </c>
      <c r="S126" s="2" t="s">
        <v>77</v>
      </c>
      <c r="T126" s="2" t="s">
        <v>77</v>
      </c>
      <c r="U126" s="2" t="s">
        <v>77</v>
      </c>
      <c r="V126" s="2" t="s">
        <v>77</v>
      </c>
      <c r="W126" s="2" t="s">
        <v>77</v>
      </c>
      <c r="X126" s="2" t="s">
        <v>77</v>
      </c>
      <c r="Y126" s="2" t="s">
        <v>77</v>
      </c>
      <c r="Z126" s="2" t="s">
        <v>77</v>
      </c>
      <c r="AA126" s="2" t="s">
        <v>77</v>
      </c>
      <c r="AB126" s="2">
        <v>0</v>
      </c>
      <c r="AC126" s="2">
        <v>0</v>
      </c>
      <c r="AD126" s="2">
        <v>0</v>
      </c>
      <c r="AE126" s="2">
        <v>0</v>
      </c>
      <c r="AF126" s="2">
        <v>6.95</v>
      </c>
      <c r="AG126" s="2">
        <v>0</v>
      </c>
      <c r="AH126" s="2">
        <v>0</v>
      </c>
      <c r="AI126" s="2">
        <v>0</v>
      </c>
    </row>
    <row r="127" spans="1:35" ht="47.25">
      <c r="A127" s="64" t="s">
        <v>159</v>
      </c>
      <c r="B127" s="80" t="s">
        <v>157</v>
      </c>
      <c r="C127" s="108" t="s">
        <v>95</v>
      </c>
      <c r="D127" s="2">
        <v>0</v>
      </c>
      <c r="E127" s="2">
        <v>0</v>
      </c>
      <c r="F127" s="2">
        <v>0</v>
      </c>
      <c r="G127" s="2">
        <v>0</v>
      </c>
      <c r="H127" s="2">
        <v>0</v>
      </c>
      <c r="I127" s="2">
        <v>0</v>
      </c>
      <c r="J127" s="2">
        <v>0</v>
      </c>
      <c r="K127" s="2">
        <v>0</v>
      </c>
      <c r="L127" s="2">
        <v>0</v>
      </c>
      <c r="M127" s="2">
        <v>0</v>
      </c>
      <c r="N127" s="2">
        <v>0</v>
      </c>
      <c r="O127" s="2">
        <v>0</v>
      </c>
      <c r="P127" s="2">
        <v>0</v>
      </c>
      <c r="Q127" s="2">
        <v>0</v>
      </c>
      <c r="R127" s="2" t="s">
        <v>77</v>
      </c>
      <c r="S127" s="2" t="s">
        <v>77</v>
      </c>
      <c r="T127" s="2" t="s">
        <v>77</v>
      </c>
      <c r="U127" s="2" t="s">
        <v>77</v>
      </c>
      <c r="V127" s="2" t="s">
        <v>77</v>
      </c>
      <c r="W127" s="2" t="s">
        <v>77</v>
      </c>
      <c r="X127" s="2" t="s">
        <v>77</v>
      </c>
      <c r="Y127" s="2" t="s">
        <v>77</v>
      </c>
      <c r="Z127" s="2" t="s">
        <v>77</v>
      </c>
      <c r="AA127" s="2" t="s">
        <v>77</v>
      </c>
      <c r="AB127" s="2">
        <v>0</v>
      </c>
      <c r="AC127" s="2">
        <v>0</v>
      </c>
      <c r="AD127" s="106">
        <v>0</v>
      </c>
      <c r="AE127" s="106">
        <v>0</v>
      </c>
      <c r="AF127" s="106">
        <v>0.32</v>
      </c>
      <c r="AG127" s="106">
        <v>0</v>
      </c>
      <c r="AH127" s="106">
        <v>0</v>
      </c>
      <c r="AI127" s="106">
        <v>0</v>
      </c>
    </row>
    <row r="128" spans="1:35">
      <c r="A128" s="64" t="s">
        <v>395</v>
      </c>
      <c r="B128" s="81" t="s">
        <v>158</v>
      </c>
      <c r="C128" s="105" t="s">
        <v>142</v>
      </c>
      <c r="D128" s="2">
        <v>0</v>
      </c>
      <c r="E128" s="2">
        <v>0</v>
      </c>
      <c r="F128" s="2">
        <v>0</v>
      </c>
      <c r="G128" s="2">
        <v>0</v>
      </c>
      <c r="H128" s="2">
        <v>0</v>
      </c>
      <c r="I128" s="2">
        <v>0</v>
      </c>
      <c r="J128" s="2">
        <v>0</v>
      </c>
      <c r="K128" s="2">
        <v>0</v>
      </c>
      <c r="L128" s="2">
        <v>0</v>
      </c>
      <c r="M128" s="2">
        <v>0</v>
      </c>
      <c r="N128" s="2">
        <v>0</v>
      </c>
      <c r="O128" s="2">
        <v>0</v>
      </c>
      <c r="P128" s="2">
        <v>0</v>
      </c>
      <c r="Q128" s="2">
        <v>0</v>
      </c>
      <c r="R128" s="2" t="s">
        <v>77</v>
      </c>
      <c r="S128" s="2" t="s">
        <v>77</v>
      </c>
      <c r="T128" s="2" t="s">
        <v>77</v>
      </c>
      <c r="U128" s="2" t="s">
        <v>77</v>
      </c>
      <c r="V128" s="2" t="s">
        <v>77</v>
      </c>
      <c r="W128" s="2" t="s">
        <v>77</v>
      </c>
      <c r="X128" s="2" t="s">
        <v>77</v>
      </c>
      <c r="Y128" s="2" t="s">
        <v>77</v>
      </c>
      <c r="Z128" s="2" t="s">
        <v>77</v>
      </c>
      <c r="AA128" s="2" t="s">
        <v>77</v>
      </c>
      <c r="AB128" s="2">
        <v>0</v>
      </c>
      <c r="AC128" s="2">
        <v>0</v>
      </c>
      <c r="AD128" s="106">
        <v>0</v>
      </c>
      <c r="AE128" s="106">
        <v>0</v>
      </c>
      <c r="AF128" s="106">
        <v>0</v>
      </c>
      <c r="AG128" s="106">
        <v>0.36</v>
      </c>
      <c r="AH128" s="106">
        <v>0</v>
      </c>
      <c r="AI128" s="106">
        <v>0</v>
      </c>
    </row>
    <row r="129" spans="1:35">
      <c r="A129" s="64" t="s">
        <v>396</v>
      </c>
      <c r="B129" s="81" t="s">
        <v>285</v>
      </c>
      <c r="C129" s="61" t="s">
        <v>286</v>
      </c>
      <c r="D129" s="2">
        <v>0</v>
      </c>
      <c r="E129" s="2">
        <v>0</v>
      </c>
      <c r="F129" s="2">
        <v>0</v>
      </c>
      <c r="G129" s="2">
        <v>0</v>
      </c>
      <c r="H129" s="2">
        <v>0</v>
      </c>
      <c r="I129" s="2">
        <v>0</v>
      </c>
      <c r="J129" s="2">
        <v>0</v>
      </c>
      <c r="K129" s="2">
        <v>0</v>
      </c>
      <c r="L129" s="2">
        <v>0</v>
      </c>
      <c r="M129" s="2">
        <v>0</v>
      </c>
      <c r="N129" s="2">
        <v>0</v>
      </c>
      <c r="O129" s="2">
        <v>0</v>
      </c>
      <c r="P129" s="2">
        <v>0</v>
      </c>
      <c r="Q129" s="2">
        <v>0</v>
      </c>
      <c r="R129" s="2" t="s">
        <v>77</v>
      </c>
      <c r="S129" s="2" t="s">
        <v>77</v>
      </c>
      <c r="T129" s="2" t="s">
        <v>77</v>
      </c>
      <c r="U129" s="2" t="s">
        <v>77</v>
      </c>
      <c r="V129" s="2" t="s">
        <v>77</v>
      </c>
      <c r="W129" s="2" t="s">
        <v>77</v>
      </c>
      <c r="X129" s="2" t="s">
        <v>77</v>
      </c>
      <c r="Y129" s="2" t="s">
        <v>77</v>
      </c>
      <c r="Z129" s="2" t="s">
        <v>77</v>
      </c>
      <c r="AA129" s="2" t="s">
        <v>77</v>
      </c>
      <c r="AB129" s="2">
        <v>0</v>
      </c>
      <c r="AC129" s="2">
        <v>0</v>
      </c>
      <c r="AD129" s="106">
        <v>0</v>
      </c>
      <c r="AE129" s="106">
        <v>0</v>
      </c>
      <c r="AF129" s="106">
        <v>0</v>
      </c>
      <c r="AG129" s="106">
        <v>0.32</v>
      </c>
      <c r="AH129" s="106">
        <v>0</v>
      </c>
      <c r="AI129" s="106">
        <v>0</v>
      </c>
    </row>
    <row r="130" spans="1:35">
      <c r="A130" s="64" t="s">
        <v>370</v>
      </c>
      <c r="B130" s="109" t="s">
        <v>371</v>
      </c>
      <c r="C130" s="108" t="s">
        <v>372</v>
      </c>
      <c r="D130" s="2">
        <v>0</v>
      </c>
      <c r="E130" s="2">
        <v>0</v>
      </c>
      <c r="F130" s="2">
        <v>0</v>
      </c>
      <c r="G130" s="2">
        <v>0</v>
      </c>
      <c r="H130" s="2">
        <v>0</v>
      </c>
      <c r="I130" s="2">
        <v>0</v>
      </c>
      <c r="J130" s="2">
        <v>0</v>
      </c>
      <c r="K130" s="2">
        <v>0</v>
      </c>
      <c r="L130" s="2">
        <v>0</v>
      </c>
      <c r="M130" s="2">
        <v>0</v>
      </c>
      <c r="N130" s="2">
        <v>0</v>
      </c>
      <c r="O130" s="2">
        <v>0</v>
      </c>
      <c r="P130" s="2">
        <v>0</v>
      </c>
      <c r="Q130" s="2">
        <v>0</v>
      </c>
      <c r="R130" s="2" t="s">
        <v>77</v>
      </c>
      <c r="S130" s="2" t="s">
        <v>77</v>
      </c>
      <c r="T130" s="2" t="s">
        <v>77</v>
      </c>
      <c r="U130" s="2" t="s">
        <v>77</v>
      </c>
      <c r="V130" s="2" t="s">
        <v>77</v>
      </c>
      <c r="W130" s="2" t="s">
        <v>77</v>
      </c>
      <c r="X130" s="2" t="s">
        <v>77</v>
      </c>
      <c r="Y130" s="2" t="s">
        <v>77</v>
      </c>
      <c r="Z130" s="2" t="s">
        <v>77</v>
      </c>
      <c r="AA130" s="2" t="s">
        <v>77</v>
      </c>
      <c r="AB130" s="2">
        <v>0</v>
      </c>
      <c r="AC130" s="2">
        <v>0</v>
      </c>
      <c r="AD130" s="106">
        <v>0</v>
      </c>
      <c r="AE130" s="106">
        <v>0</v>
      </c>
      <c r="AF130" s="106">
        <v>0</v>
      </c>
      <c r="AG130" s="106">
        <v>7.0000000000000007E-2</v>
      </c>
      <c r="AH130" s="106">
        <v>0</v>
      </c>
      <c r="AI130" s="106">
        <v>0</v>
      </c>
    </row>
    <row r="131" spans="1:35">
      <c r="A131" s="64" t="s">
        <v>284</v>
      </c>
      <c r="B131" s="109" t="s">
        <v>371</v>
      </c>
      <c r="C131" s="108" t="s">
        <v>373</v>
      </c>
      <c r="D131" s="2">
        <v>0</v>
      </c>
      <c r="E131" s="2">
        <v>0</v>
      </c>
      <c r="F131" s="2">
        <v>0</v>
      </c>
      <c r="G131" s="2">
        <v>0</v>
      </c>
      <c r="H131" s="2">
        <v>0</v>
      </c>
      <c r="I131" s="2">
        <v>0</v>
      </c>
      <c r="J131" s="2">
        <v>0</v>
      </c>
      <c r="K131" s="2">
        <v>0</v>
      </c>
      <c r="L131" s="2">
        <v>0</v>
      </c>
      <c r="M131" s="2">
        <v>0</v>
      </c>
      <c r="N131" s="2">
        <v>0</v>
      </c>
      <c r="O131" s="2">
        <v>0</v>
      </c>
      <c r="P131" s="2">
        <v>0</v>
      </c>
      <c r="Q131" s="2">
        <v>0</v>
      </c>
      <c r="R131" s="2" t="s">
        <v>77</v>
      </c>
      <c r="S131" s="2" t="s">
        <v>77</v>
      </c>
      <c r="T131" s="2" t="s">
        <v>77</v>
      </c>
      <c r="U131" s="2" t="s">
        <v>77</v>
      </c>
      <c r="V131" s="2" t="s">
        <v>77</v>
      </c>
      <c r="W131" s="2" t="s">
        <v>77</v>
      </c>
      <c r="X131" s="2" t="s">
        <v>77</v>
      </c>
      <c r="Y131" s="2" t="s">
        <v>77</v>
      </c>
      <c r="Z131" s="2" t="s">
        <v>77</v>
      </c>
      <c r="AA131" s="2" t="s">
        <v>77</v>
      </c>
      <c r="AB131" s="2">
        <v>0</v>
      </c>
      <c r="AC131" s="2">
        <v>0</v>
      </c>
      <c r="AD131" s="106">
        <v>0</v>
      </c>
      <c r="AE131" s="106">
        <v>0</v>
      </c>
      <c r="AF131" s="106">
        <v>0</v>
      </c>
      <c r="AG131" s="106">
        <v>7.0000000000000007E-2</v>
      </c>
      <c r="AH131" s="106">
        <v>0</v>
      </c>
      <c r="AI131" s="106">
        <v>0</v>
      </c>
    </row>
    <row r="132" spans="1:35">
      <c r="A132" s="64" t="s">
        <v>374</v>
      </c>
      <c r="B132" s="109" t="s">
        <v>371</v>
      </c>
      <c r="C132" s="108" t="s">
        <v>375</v>
      </c>
      <c r="D132" s="2">
        <v>0</v>
      </c>
      <c r="E132" s="2">
        <v>0</v>
      </c>
      <c r="F132" s="2">
        <v>0</v>
      </c>
      <c r="G132" s="2">
        <v>0</v>
      </c>
      <c r="H132" s="2">
        <v>0</v>
      </c>
      <c r="I132" s="2">
        <v>0</v>
      </c>
      <c r="J132" s="2">
        <v>0</v>
      </c>
      <c r="K132" s="2">
        <v>0</v>
      </c>
      <c r="L132" s="2">
        <v>0</v>
      </c>
      <c r="M132" s="2">
        <v>0</v>
      </c>
      <c r="N132" s="2">
        <v>0</v>
      </c>
      <c r="O132" s="2">
        <v>0</v>
      </c>
      <c r="P132" s="2">
        <v>0</v>
      </c>
      <c r="Q132" s="2">
        <v>0</v>
      </c>
      <c r="R132" s="2" t="s">
        <v>77</v>
      </c>
      <c r="S132" s="2" t="s">
        <v>77</v>
      </c>
      <c r="T132" s="2" t="s">
        <v>77</v>
      </c>
      <c r="U132" s="2" t="s">
        <v>77</v>
      </c>
      <c r="V132" s="2" t="s">
        <v>77</v>
      </c>
      <c r="W132" s="2" t="s">
        <v>77</v>
      </c>
      <c r="X132" s="2" t="s">
        <v>77</v>
      </c>
      <c r="Y132" s="2" t="s">
        <v>77</v>
      </c>
      <c r="Z132" s="2" t="s">
        <v>77</v>
      </c>
      <c r="AA132" s="2" t="s">
        <v>77</v>
      </c>
      <c r="AB132" s="2">
        <v>0</v>
      </c>
      <c r="AC132" s="2">
        <v>0</v>
      </c>
      <c r="AD132" s="106">
        <v>0</v>
      </c>
      <c r="AE132" s="106">
        <v>0</v>
      </c>
      <c r="AF132" s="106">
        <v>0</v>
      </c>
      <c r="AG132" s="106">
        <v>7.0000000000000007E-2</v>
      </c>
      <c r="AH132" s="106">
        <v>0</v>
      </c>
      <c r="AI132" s="106">
        <v>0</v>
      </c>
    </row>
    <row r="133" spans="1:35">
      <c r="A133" s="64" t="s">
        <v>376</v>
      </c>
      <c r="B133" s="109" t="s">
        <v>371</v>
      </c>
      <c r="C133" s="108" t="s">
        <v>377</v>
      </c>
      <c r="D133" s="2">
        <v>0</v>
      </c>
      <c r="E133" s="2">
        <v>0</v>
      </c>
      <c r="F133" s="2">
        <v>0</v>
      </c>
      <c r="G133" s="2">
        <v>0</v>
      </c>
      <c r="H133" s="2">
        <v>0</v>
      </c>
      <c r="I133" s="2">
        <v>0</v>
      </c>
      <c r="J133" s="2">
        <v>0</v>
      </c>
      <c r="K133" s="2">
        <v>0</v>
      </c>
      <c r="L133" s="2">
        <v>0</v>
      </c>
      <c r="M133" s="2">
        <v>0</v>
      </c>
      <c r="N133" s="2">
        <v>0</v>
      </c>
      <c r="O133" s="2">
        <v>0</v>
      </c>
      <c r="P133" s="2">
        <v>0</v>
      </c>
      <c r="Q133" s="2">
        <v>0</v>
      </c>
      <c r="R133" s="2" t="s">
        <v>77</v>
      </c>
      <c r="S133" s="2" t="s">
        <v>77</v>
      </c>
      <c r="T133" s="2" t="s">
        <v>77</v>
      </c>
      <c r="U133" s="2" t="s">
        <v>77</v>
      </c>
      <c r="V133" s="2" t="s">
        <v>77</v>
      </c>
      <c r="W133" s="2" t="s">
        <v>77</v>
      </c>
      <c r="X133" s="2" t="s">
        <v>77</v>
      </c>
      <c r="Y133" s="2" t="s">
        <v>77</v>
      </c>
      <c r="Z133" s="2" t="s">
        <v>77</v>
      </c>
      <c r="AA133" s="2" t="s">
        <v>77</v>
      </c>
      <c r="AB133" s="2">
        <v>0</v>
      </c>
      <c r="AC133" s="2">
        <v>0</v>
      </c>
      <c r="AD133" s="106">
        <v>0</v>
      </c>
      <c r="AE133" s="106">
        <v>0</v>
      </c>
      <c r="AF133" s="106">
        <v>0</v>
      </c>
      <c r="AG133" s="106">
        <v>7.0000000000000007E-2</v>
      </c>
      <c r="AH133" s="106">
        <v>0</v>
      </c>
      <c r="AI133" s="106">
        <v>0</v>
      </c>
    </row>
    <row r="134" spans="1:35">
      <c r="A134" s="64" t="s">
        <v>378</v>
      </c>
      <c r="B134" s="110" t="s">
        <v>379</v>
      </c>
      <c r="C134" s="73" t="s">
        <v>380</v>
      </c>
      <c r="D134" s="2">
        <v>0</v>
      </c>
      <c r="E134" s="2">
        <v>0</v>
      </c>
      <c r="F134" s="2">
        <v>0</v>
      </c>
      <c r="G134" s="2">
        <v>0</v>
      </c>
      <c r="H134" s="2">
        <v>0</v>
      </c>
      <c r="I134" s="2">
        <v>0</v>
      </c>
      <c r="J134" s="2">
        <v>0</v>
      </c>
      <c r="K134" s="2">
        <v>0</v>
      </c>
      <c r="L134" s="2">
        <v>0</v>
      </c>
      <c r="M134" s="2">
        <v>0</v>
      </c>
      <c r="N134" s="2">
        <v>0</v>
      </c>
      <c r="O134" s="2">
        <v>0</v>
      </c>
      <c r="P134" s="2">
        <v>0</v>
      </c>
      <c r="Q134" s="2">
        <v>0</v>
      </c>
      <c r="R134" s="2" t="s">
        <v>77</v>
      </c>
      <c r="S134" s="2" t="s">
        <v>77</v>
      </c>
      <c r="T134" s="2" t="s">
        <v>77</v>
      </c>
      <c r="U134" s="2" t="s">
        <v>77</v>
      </c>
      <c r="V134" s="2" t="s">
        <v>77</v>
      </c>
      <c r="W134" s="2" t="s">
        <v>77</v>
      </c>
      <c r="X134" s="2" t="s">
        <v>77</v>
      </c>
      <c r="Y134" s="2" t="s">
        <v>77</v>
      </c>
      <c r="Z134" s="2" t="s">
        <v>77</v>
      </c>
      <c r="AA134" s="2" t="s">
        <v>77</v>
      </c>
      <c r="AB134" s="2">
        <v>0</v>
      </c>
      <c r="AC134" s="2">
        <v>0</v>
      </c>
      <c r="AD134" s="106">
        <v>0</v>
      </c>
      <c r="AE134" s="106">
        <v>0</v>
      </c>
      <c r="AF134" s="106">
        <v>0</v>
      </c>
      <c r="AG134" s="106">
        <v>1.25</v>
      </c>
      <c r="AH134" s="106">
        <v>0</v>
      </c>
      <c r="AI134" s="106">
        <v>0</v>
      </c>
    </row>
  </sheetData>
  <mergeCells count="31">
    <mergeCell ref="V17:W17"/>
    <mergeCell ref="H17:I17"/>
    <mergeCell ref="AB16:AC16"/>
    <mergeCell ref="AD16:AG16"/>
    <mergeCell ref="AH16:AI16"/>
    <mergeCell ref="AB17:AC17"/>
    <mergeCell ref="AD17:AE17"/>
    <mergeCell ref="AF17:AG17"/>
    <mergeCell ref="AH17:AI17"/>
    <mergeCell ref="J17:K17"/>
    <mergeCell ref="L17:M17"/>
    <mergeCell ref="X17:Y17"/>
    <mergeCell ref="N17:O17"/>
    <mergeCell ref="Z17:AA17"/>
    <mergeCell ref="T17:U17"/>
    <mergeCell ref="A4:AI4"/>
    <mergeCell ref="D15:AI15"/>
    <mergeCell ref="D16:K16"/>
    <mergeCell ref="L16:Q16"/>
    <mergeCell ref="R16:W16"/>
    <mergeCell ref="X16:AA16"/>
    <mergeCell ref="S5:T5"/>
    <mergeCell ref="T10:U10"/>
    <mergeCell ref="R12:AA12"/>
    <mergeCell ref="A15:A18"/>
    <mergeCell ref="B15:B18"/>
    <mergeCell ref="C15:C18"/>
    <mergeCell ref="D17:E17"/>
    <mergeCell ref="F17:G17"/>
    <mergeCell ref="P17:Q17"/>
    <mergeCell ref="R17:S17"/>
  </mergeCells>
  <pageMargins left="0.39370078740157483" right="0.39370078740157483" top="0" bottom="0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Свиклан</dc:creator>
  <cp:lastModifiedBy>Свиклан</cp:lastModifiedBy>
  <cp:lastPrinted>2024-08-09T11:25:29Z</cp:lastPrinted>
  <dcterms:created xsi:type="dcterms:W3CDTF">2019-04-11T13:18:56Z</dcterms:created>
  <dcterms:modified xsi:type="dcterms:W3CDTF">2024-08-12T09:19:04Z</dcterms:modified>
</cp:coreProperties>
</file>