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 ТЭК\2024г\ЕЖЕКВАРТАЛЬНЫЙ ОТЧЕТ ЗА 2024г (по 320)\3_ОТЧЕТ ЗА 9 месяцев 2024г\I1115_1024700557353_41_1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Лист1!$14:$18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2" i="1" l="1"/>
  <c r="G102" i="1"/>
  <c r="W22" i="1" l="1"/>
  <c r="W23" i="1"/>
  <c r="W25" i="1"/>
  <c r="W26" i="1"/>
  <c r="W27" i="1"/>
  <c r="W28" i="1"/>
  <c r="W29" i="1"/>
  <c r="W33" i="1"/>
  <c r="W34" i="1"/>
  <c r="W35" i="1"/>
  <c r="W36" i="1"/>
  <c r="W37" i="1"/>
  <c r="W38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3" i="1"/>
  <c r="W105" i="1"/>
  <c r="W106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I28" i="1" l="1"/>
  <c r="I29" i="1"/>
  <c r="D143" i="1" l="1"/>
  <c r="E143" i="1"/>
  <c r="F143" i="1"/>
  <c r="J143" i="1"/>
  <c r="K143" i="1"/>
  <c r="L143" i="1"/>
  <c r="M143" i="1"/>
  <c r="N143" i="1"/>
  <c r="P143" i="1"/>
  <c r="Q143" i="1"/>
  <c r="O143" i="1"/>
  <c r="O121" i="1"/>
  <c r="W143" i="1" l="1"/>
  <c r="I119" i="1"/>
  <c r="O79" i="1"/>
  <c r="I84" i="1" l="1"/>
  <c r="O75" i="1" l="1"/>
  <c r="I148" i="1"/>
  <c r="G148" i="1"/>
  <c r="I126" i="1"/>
  <c r="I125" i="1"/>
  <c r="I124" i="1"/>
  <c r="I123" i="1"/>
  <c r="I122" i="1"/>
  <c r="I121" i="1"/>
  <c r="I120" i="1"/>
  <c r="I118" i="1"/>
  <c r="I81" i="1"/>
  <c r="I80" i="1"/>
  <c r="I79" i="1"/>
  <c r="I78" i="1"/>
  <c r="I77" i="1"/>
  <c r="I76" i="1"/>
  <c r="I75" i="1"/>
  <c r="I74" i="1"/>
  <c r="I73" i="1"/>
  <c r="I72" i="1"/>
  <c r="I37" i="1" l="1"/>
  <c r="I155" i="1" l="1"/>
  <c r="G155" i="1"/>
  <c r="I154" i="1"/>
  <c r="G154" i="1"/>
  <c r="I153" i="1"/>
  <c r="G153" i="1"/>
  <c r="I152" i="1"/>
  <c r="G152" i="1"/>
  <c r="I151" i="1"/>
  <c r="G151" i="1"/>
  <c r="I150" i="1"/>
  <c r="G150" i="1"/>
  <c r="I149" i="1"/>
  <c r="G149" i="1"/>
  <c r="I147" i="1"/>
  <c r="H147" i="1"/>
  <c r="G147" i="1"/>
  <c r="I146" i="1"/>
  <c r="H146" i="1"/>
  <c r="G146" i="1"/>
  <c r="S146" i="1" s="1"/>
  <c r="I145" i="1"/>
  <c r="H145" i="1"/>
  <c r="G145" i="1"/>
  <c r="I144" i="1"/>
  <c r="T144" i="1" s="1"/>
  <c r="U144" i="1" s="1"/>
  <c r="H144" i="1"/>
  <c r="G144" i="1"/>
  <c r="I141" i="1"/>
  <c r="H141" i="1"/>
  <c r="G141" i="1"/>
  <c r="I140" i="1"/>
  <c r="H140" i="1"/>
  <c r="G140" i="1"/>
  <c r="I139" i="1"/>
  <c r="H139" i="1"/>
  <c r="G139" i="1"/>
  <c r="I138" i="1"/>
  <c r="I137" i="1"/>
  <c r="I136" i="1"/>
  <c r="I135" i="1"/>
  <c r="G135" i="1"/>
  <c r="I134" i="1"/>
  <c r="G134" i="1"/>
  <c r="I133" i="1"/>
  <c r="G133" i="1"/>
  <c r="I132" i="1"/>
  <c r="G132" i="1"/>
  <c r="I131" i="1"/>
  <c r="I130" i="1"/>
  <c r="M129" i="1"/>
  <c r="I129" i="1"/>
  <c r="M128" i="1"/>
  <c r="I128" i="1"/>
  <c r="M127" i="1"/>
  <c r="I127" i="1"/>
  <c r="I117" i="1"/>
  <c r="H117" i="1"/>
  <c r="G117" i="1"/>
  <c r="I116" i="1"/>
  <c r="H116" i="1"/>
  <c r="G116" i="1"/>
  <c r="S116" i="1" s="1"/>
  <c r="I115" i="1"/>
  <c r="H115" i="1"/>
  <c r="G115" i="1"/>
  <c r="I114" i="1"/>
  <c r="H114" i="1"/>
  <c r="G114" i="1"/>
  <c r="I113" i="1"/>
  <c r="H113" i="1"/>
  <c r="G113" i="1"/>
  <c r="I112" i="1"/>
  <c r="S112" i="1" s="1"/>
  <c r="H112" i="1"/>
  <c r="I111" i="1"/>
  <c r="H111" i="1"/>
  <c r="G111" i="1"/>
  <c r="I110" i="1"/>
  <c r="H110" i="1"/>
  <c r="G110" i="1"/>
  <c r="I109" i="1"/>
  <c r="G109" i="1"/>
  <c r="S108" i="1"/>
  <c r="I108" i="1"/>
  <c r="H108" i="1"/>
  <c r="G108" i="1"/>
  <c r="Q107" i="1"/>
  <c r="P107" i="1"/>
  <c r="O107" i="1"/>
  <c r="N107" i="1"/>
  <c r="M107" i="1"/>
  <c r="L107" i="1"/>
  <c r="K107" i="1"/>
  <c r="J107" i="1"/>
  <c r="W107" i="1" s="1"/>
  <c r="F107" i="1"/>
  <c r="E107" i="1"/>
  <c r="D107" i="1"/>
  <c r="I105" i="1"/>
  <c r="I104" i="1" s="1"/>
  <c r="H105" i="1"/>
  <c r="Q104" i="1"/>
  <c r="P104" i="1"/>
  <c r="O104" i="1"/>
  <c r="N104" i="1"/>
  <c r="M104" i="1"/>
  <c r="L104" i="1"/>
  <c r="K104" i="1"/>
  <c r="J104" i="1"/>
  <c r="G104" i="1"/>
  <c r="D104" i="1"/>
  <c r="I103" i="1"/>
  <c r="I101" i="1" s="1"/>
  <c r="H103" i="1"/>
  <c r="H101" i="1" s="1"/>
  <c r="H100" i="1" s="1"/>
  <c r="Q101" i="1"/>
  <c r="P101" i="1"/>
  <c r="P100" i="1" s="1"/>
  <c r="O101" i="1"/>
  <c r="N101" i="1"/>
  <c r="N100" i="1" s="1"/>
  <c r="M101" i="1"/>
  <c r="L101" i="1"/>
  <c r="K101" i="1"/>
  <c r="J101" i="1"/>
  <c r="G101" i="1"/>
  <c r="G100" i="1" s="1"/>
  <c r="D101" i="1"/>
  <c r="D100" i="1" s="1"/>
  <c r="Q100" i="1"/>
  <c r="O100" i="1"/>
  <c r="M100" i="1"/>
  <c r="L100" i="1"/>
  <c r="K100" i="1"/>
  <c r="I99" i="1"/>
  <c r="I98" i="1"/>
  <c r="I97" i="1"/>
  <c r="I96" i="1"/>
  <c r="I95" i="1"/>
  <c r="I94" i="1"/>
  <c r="I93" i="1"/>
  <c r="M92" i="1"/>
  <c r="I92" i="1"/>
  <c r="I91" i="1"/>
  <c r="I90" i="1"/>
  <c r="I89" i="1"/>
  <c r="I88" i="1"/>
  <c r="I87" i="1"/>
  <c r="I86" i="1"/>
  <c r="I85" i="1"/>
  <c r="I83" i="1"/>
  <c r="I82" i="1"/>
  <c r="I71" i="1"/>
  <c r="H71" i="1"/>
  <c r="G71" i="1"/>
  <c r="S71" i="1" s="1"/>
  <c r="I70" i="1"/>
  <c r="H70" i="1"/>
  <c r="G70" i="1"/>
  <c r="I69" i="1"/>
  <c r="H69" i="1"/>
  <c r="G69" i="1"/>
  <c r="I68" i="1"/>
  <c r="H68" i="1"/>
  <c r="G68" i="1"/>
  <c r="I67" i="1"/>
  <c r="H67" i="1"/>
  <c r="G67" i="1"/>
  <c r="S67" i="1" s="1"/>
  <c r="I66" i="1"/>
  <c r="H66" i="1"/>
  <c r="G66" i="1"/>
  <c r="I65" i="1"/>
  <c r="H65" i="1"/>
  <c r="G65" i="1"/>
  <c r="I64" i="1"/>
  <c r="H64" i="1"/>
  <c r="G64" i="1"/>
  <c r="I63" i="1"/>
  <c r="H63" i="1"/>
  <c r="G63" i="1"/>
  <c r="S63" i="1" s="1"/>
  <c r="I62" i="1"/>
  <c r="H62" i="1"/>
  <c r="G62" i="1"/>
  <c r="I61" i="1"/>
  <c r="H61" i="1"/>
  <c r="G61" i="1"/>
  <c r="I60" i="1"/>
  <c r="H60" i="1"/>
  <c r="G60" i="1"/>
  <c r="I59" i="1"/>
  <c r="H59" i="1"/>
  <c r="G59" i="1"/>
  <c r="S59" i="1" s="1"/>
  <c r="I58" i="1"/>
  <c r="H58" i="1"/>
  <c r="G58" i="1"/>
  <c r="I57" i="1"/>
  <c r="H57" i="1"/>
  <c r="G57" i="1"/>
  <c r="I56" i="1"/>
  <c r="H56" i="1"/>
  <c r="G56" i="1"/>
  <c r="I55" i="1"/>
  <c r="H55" i="1"/>
  <c r="G55" i="1"/>
  <c r="S55" i="1" s="1"/>
  <c r="I54" i="1"/>
  <c r="H54" i="1"/>
  <c r="G54" i="1"/>
  <c r="I53" i="1"/>
  <c r="H53" i="1"/>
  <c r="G53" i="1"/>
  <c r="I52" i="1"/>
  <c r="H52" i="1"/>
  <c r="G52" i="1"/>
  <c r="I51" i="1"/>
  <c r="H51" i="1"/>
  <c r="I50" i="1"/>
  <c r="H50" i="1"/>
  <c r="G50" i="1"/>
  <c r="I49" i="1"/>
  <c r="G49" i="1"/>
  <c r="I48" i="1"/>
  <c r="G48" i="1"/>
  <c r="I47" i="1"/>
  <c r="G47" i="1"/>
  <c r="I46" i="1"/>
  <c r="H46" i="1"/>
  <c r="G46" i="1"/>
  <c r="I45" i="1"/>
  <c r="H45" i="1"/>
  <c r="G45" i="1"/>
  <c r="I44" i="1"/>
  <c r="H44" i="1"/>
  <c r="G44" i="1"/>
  <c r="I43" i="1"/>
  <c r="H43" i="1"/>
  <c r="G43" i="1"/>
  <c r="S43" i="1" s="1"/>
  <c r="I42" i="1"/>
  <c r="H42" i="1"/>
  <c r="G42" i="1"/>
  <c r="I41" i="1"/>
  <c r="T41" i="1" s="1"/>
  <c r="U41" i="1" s="1"/>
  <c r="H41" i="1"/>
  <c r="R40" i="1"/>
  <c r="Q40" i="1"/>
  <c r="P40" i="1"/>
  <c r="P39" i="1" s="1"/>
  <c r="O40" i="1"/>
  <c r="O39" i="1" s="1"/>
  <c r="N40" i="1"/>
  <c r="N39" i="1" s="1"/>
  <c r="M40" i="1"/>
  <c r="L40" i="1"/>
  <c r="L39" i="1" s="1"/>
  <c r="K40" i="1"/>
  <c r="K39" i="1" s="1"/>
  <c r="J40" i="1"/>
  <c r="F40" i="1"/>
  <c r="E40" i="1"/>
  <c r="E39" i="1" s="1"/>
  <c r="D40" i="1"/>
  <c r="D39" i="1" s="1"/>
  <c r="Q39" i="1"/>
  <c r="M39" i="1"/>
  <c r="I38" i="1"/>
  <c r="I36" i="1"/>
  <c r="I35" i="1"/>
  <c r="I34" i="1"/>
  <c r="I33" i="1"/>
  <c r="T33" i="1" s="1"/>
  <c r="U33" i="1" s="1"/>
  <c r="H33" i="1"/>
  <c r="G33" i="1"/>
  <c r="G32" i="1" s="1"/>
  <c r="G31" i="1" s="1"/>
  <c r="S32" i="1"/>
  <c r="S31" i="1" s="1"/>
  <c r="S30" i="1" s="1"/>
  <c r="R32" i="1"/>
  <c r="R31" i="1" s="1"/>
  <c r="R30" i="1" s="1"/>
  <c r="Q32" i="1"/>
  <c r="P32" i="1"/>
  <c r="P31" i="1" s="1"/>
  <c r="O32" i="1"/>
  <c r="O31" i="1" s="1"/>
  <c r="N32" i="1"/>
  <c r="N31" i="1" s="1"/>
  <c r="M32" i="1"/>
  <c r="L32" i="1"/>
  <c r="L31" i="1" s="1"/>
  <c r="K32" i="1"/>
  <c r="J32" i="1"/>
  <c r="H32" i="1"/>
  <c r="F32" i="1"/>
  <c r="E32" i="1"/>
  <c r="E31" i="1" s="1"/>
  <c r="D32" i="1"/>
  <c r="D31" i="1" s="1"/>
  <c r="Q31" i="1"/>
  <c r="M31" i="1"/>
  <c r="K31" i="1"/>
  <c r="H31" i="1"/>
  <c r="G29" i="1"/>
  <c r="G28" i="1"/>
  <c r="I27" i="1"/>
  <c r="G27" i="1"/>
  <c r="I26" i="1"/>
  <c r="G26" i="1"/>
  <c r="I25" i="1"/>
  <c r="G25" i="1"/>
  <c r="Q24" i="1"/>
  <c r="P24" i="1"/>
  <c r="O24" i="1"/>
  <c r="O21" i="1" s="1"/>
  <c r="N24" i="1"/>
  <c r="M24" i="1"/>
  <c r="M21" i="1" s="1"/>
  <c r="M20" i="1" s="1"/>
  <c r="L24" i="1"/>
  <c r="K24" i="1"/>
  <c r="K21" i="1" s="1"/>
  <c r="J24" i="1"/>
  <c r="H24" i="1"/>
  <c r="F24" i="1"/>
  <c r="E24" i="1"/>
  <c r="E21" i="1" s="1"/>
  <c r="E20" i="1" s="1"/>
  <c r="D24" i="1"/>
  <c r="I23" i="1"/>
  <c r="S23" i="1" s="1"/>
  <c r="H23" i="1"/>
  <c r="I22" i="1"/>
  <c r="H22" i="1"/>
  <c r="Q21" i="1"/>
  <c r="Q20" i="1" s="1"/>
  <c r="P21" i="1"/>
  <c r="N21" i="1"/>
  <c r="N20" i="1" s="1"/>
  <c r="L21" i="1"/>
  <c r="L20" i="1" s="1"/>
  <c r="J21" i="1"/>
  <c r="D21" i="1"/>
  <c r="D20" i="1" s="1"/>
  <c r="P20" i="1"/>
  <c r="J20" i="1"/>
  <c r="M30" i="1" l="1"/>
  <c r="Q30" i="1"/>
  <c r="W20" i="1"/>
  <c r="H104" i="1"/>
  <c r="W104" i="1"/>
  <c r="W24" i="1"/>
  <c r="G143" i="1"/>
  <c r="T147" i="1"/>
  <c r="U147" i="1" s="1"/>
  <c r="I24" i="1"/>
  <c r="T24" i="1" s="1"/>
  <c r="U24" i="1" s="1"/>
  <c r="J31" i="1"/>
  <c r="W31" i="1" s="1"/>
  <c r="W32" i="1"/>
  <c r="S144" i="1"/>
  <c r="H143" i="1"/>
  <c r="T146" i="1"/>
  <c r="U146" i="1" s="1"/>
  <c r="J100" i="1"/>
  <c r="W100" i="1" s="1"/>
  <c r="W101" i="1"/>
  <c r="W40" i="1"/>
  <c r="W21" i="1"/>
  <c r="J39" i="1"/>
  <c r="W39" i="1" s="1"/>
  <c r="T108" i="1"/>
  <c r="U108" i="1" s="1"/>
  <c r="S117" i="1"/>
  <c r="T139" i="1"/>
  <c r="U139" i="1" s="1"/>
  <c r="T145" i="1"/>
  <c r="U145" i="1" s="1"/>
  <c r="I143" i="1"/>
  <c r="T143" i="1" s="1"/>
  <c r="U143" i="1" s="1"/>
  <c r="S147" i="1"/>
  <c r="S145" i="1"/>
  <c r="E30" i="1"/>
  <c r="E18" i="1" s="1"/>
  <c r="E19" i="1" s="1"/>
  <c r="L30" i="1"/>
  <c r="L18" i="1" s="1"/>
  <c r="L19" i="1" s="1"/>
  <c r="P30" i="1"/>
  <c r="N30" i="1"/>
  <c r="O30" i="1"/>
  <c r="D30" i="1"/>
  <c r="D18" i="1" s="1"/>
  <c r="D19" i="1" s="1"/>
  <c r="K30" i="1"/>
  <c r="T114" i="1"/>
  <c r="U114" i="1" s="1"/>
  <c r="S66" i="1"/>
  <c r="S70" i="1"/>
  <c r="T141" i="1"/>
  <c r="U141" i="1" s="1"/>
  <c r="T116" i="1"/>
  <c r="U116" i="1" s="1"/>
  <c r="T140" i="1"/>
  <c r="U140" i="1" s="1"/>
  <c r="H107" i="1"/>
  <c r="S111" i="1"/>
  <c r="T46" i="1"/>
  <c r="U46" i="1" s="1"/>
  <c r="S110" i="1"/>
  <c r="T115" i="1"/>
  <c r="U115" i="1" s="1"/>
  <c r="T113" i="1"/>
  <c r="U113" i="1" s="1"/>
  <c r="T110" i="1"/>
  <c r="U110" i="1" s="1"/>
  <c r="T111" i="1"/>
  <c r="U111" i="1" s="1"/>
  <c r="T112" i="1"/>
  <c r="U112" i="1" s="1"/>
  <c r="S114" i="1"/>
  <c r="S115" i="1"/>
  <c r="S139" i="1"/>
  <c r="S140" i="1"/>
  <c r="S141" i="1"/>
  <c r="S52" i="1"/>
  <c r="S56" i="1"/>
  <c r="S60" i="1"/>
  <c r="S68" i="1"/>
  <c r="I107" i="1"/>
  <c r="S113" i="1"/>
  <c r="T117" i="1"/>
  <c r="U117" i="1" s="1"/>
  <c r="I32" i="1"/>
  <c r="T32" i="1" s="1"/>
  <c r="U32" i="1" s="1"/>
  <c r="G40" i="1"/>
  <c r="G39" i="1" s="1"/>
  <c r="G30" i="1" s="1"/>
  <c r="S42" i="1"/>
  <c r="T44" i="1"/>
  <c r="U44" i="1" s="1"/>
  <c r="S54" i="1"/>
  <c r="S58" i="1"/>
  <c r="S62" i="1"/>
  <c r="T42" i="1"/>
  <c r="U42" i="1" s="1"/>
  <c r="S50" i="1"/>
  <c r="S53" i="1"/>
  <c r="S57" i="1"/>
  <c r="S61" i="1"/>
  <c r="S65" i="1"/>
  <c r="S69" i="1"/>
  <c r="T50" i="1"/>
  <c r="U50" i="1" s="1"/>
  <c r="S64" i="1"/>
  <c r="T45" i="1"/>
  <c r="U45" i="1" s="1"/>
  <c r="T51" i="1"/>
  <c r="U51" i="1" s="1"/>
  <c r="T52" i="1"/>
  <c r="U52" i="1" s="1"/>
  <c r="T53" i="1"/>
  <c r="U53" i="1" s="1"/>
  <c r="T54" i="1"/>
  <c r="U54" i="1" s="1"/>
  <c r="T55" i="1"/>
  <c r="U55" i="1" s="1"/>
  <c r="T56" i="1"/>
  <c r="U56" i="1" s="1"/>
  <c r="T57" i="1"/>
  <c r="U57" i="1" s="1"/>
  <c r="T58" i="1"/>
  <c r="U58" i="1" s="1"/>
  <c r="T59" i="1"/>
  <c r="U59" i="1" s="1"/>
  <c r="T60" i="1"/>
  <c r="U60" i="1" s="1"/>
  <c r="T61" i="1"/>
  <c r="U61" i="1" s="1"/>
  <c r="T62" i="1"/>
  <c r="U62" i="1" s="1"/>
  <c r="T63" i="1"/>
  <c r="U63" i="1" s="1"/>
  <c r="T64" i="1"/>
  <c r="U64" i="1" s="1"/>
  <c r="T65" i="1"/>
  <c r="U65" i="1" s="1"/>
  <c r="T66" i="1"/>
  <c r="U66" i="1" s="1"/>
  <c r="T67" i="1"/>
  <c r="U67" i="1" s="1"/>
  <c r="T68" i="1"/>
  <c r="U68" i="1" s="1"/>
  <c r="T69" i="1"/>
  <c r="U69" i="1" s="1"/>
  <c r="T70" i="1"/>
  <c r="U70" i="1" s="1"/>
  <c r="T71" i="1"/>
  <c r="U71" i="1" s="1"/>
  <c r="G24" i="1"/>
  <c r="S24" i="1" s="1"/>
  <c r="T43" i="1"/>
  <c r="U43" i="1" s="1"/>
  <c r="S46" i="1"/>
  <c r="S51" i="1"/>
  <c r="H40" i="1"/>
  <c r="H39" i="1" s="1"/>
  <c r="H30" i="1" s="1"/>
  <c r="S44" i="1"/>
  <c r="S45" i="1"/>
  <c r="H21" i="1"/>
  <c r="S101" i="1"/>
  <c r="I100" i="1"/>
  <c r="T100" i="1" s="1"/>
  <c r="U100" i="1" s="1"/>
  <c r="T101" i="1"/>
  <c r="U101" i="1" s="1"/>
  <c r="S104" i="1"/>
  <c r="T104" i="1"/>
  <c r="U104" i="1" s="1"/>
  <c r="T23" i="1"/>
  <c r="U23" i="1" s="1"/>
  <c r="N18" i="1"/>
  <c r="N19" i="1" s="1"/>
  <c r="I21" i="1"/>
  <c r="T22" i="1"/>
  <c r="U22" i="1" s="1"/>
  <c r="S22" i="1"/>
  <c r="K20" i="1"/>
  <c r="K18" i="1"/>
  <c r="K19" i="1" s="1"/>
  <c r="O20" i="1"/>
  <c r="O18" i="1"/>
  <c r="O19" i="1" s="1"/>
  <c r="S41" i="1"/>
  <c r="S103" i="1"/>
  <c r="S105" i="1"/>
  <c r="I40" i="1"/>
  <c r="T103" i="1"/>
  <c r="U103" i="1" s="1"/>
  <c r="T105" i="1"/>
  <c r="U105" i="1" s="1"/>
  <c r="M18" i="1"/>
  <c r="M19" i="1" s="1"/>
  <c r="Q18" i="1"/>
  <c r="Q19" i="1" s="1"/>
  <c r="G107" i="1"/>
  <c r="T107" i="1" l="1"/>
  <c r="U107" i="1" s="1"/>
  <c r="J30" i="1"/>
  <c r="J18" i="1" s="1"/>
  <c r="P18" i="1"/>
  <c r="P19" i="1" s="1"/>
  <c r="S40" i="1"/>
  <c r="I31" i="1"/>
  <c r="T31" i="1" s="1"/>
  <c r="U31" i="1" s="1"/>
  <c r="G21" i="1"/>
  <c r="G20" i="1" s="1"/>
  <c r="S107" i="1"/>
  <c r="S100" i="1"/>
  <c r="H20" i="1"/>
  <c r="H18" i="1"/>
  <c r="H19" i="1" s="1"/>
  <c r="S143" i="1"/>
  <c r="T40" i="1"/>
  <c r="U40" i="1" s="1"/>
  <c r="I39" i="1"/>
  <c r="I30" i="1" s="1"/>
  <c r="I20" i="1"/>
  <c r="T21" i="1"/>
  <c r="U21" i="1" s="1"/>
  <c r="J19" i="1" l="1"/>
  <c r="W19" i="1" s="1"/>
  <c r="W18" i="1"/>
  <c r="W30" i="1"/>
  <c r="S21" i="1"/>
  <c r="S20" i="1"/>
  <c r="G18" i="1"/>
  <c r="G19" i="1" s="1"/>
  <c r="T30" i="1"/>
  <c r="U30" i="1" s="1"/>
  <c r="I18" i="1"/>
  <c r="T39" i="1"/>
  <c r="U39" i="1" s="1"/>
  <c r="S39" i="1"/>
  <c r="T20" i="1"/>
  <c r="U20" i="1" s="1"/>
  <c r="S18" i="1" l="1"/>
  <c r="I19" i="1"/>
  <c r="T19" i="1" s="1"/>
  <c r="U19" i="1" s="1"/>
  <c r="T18" i="1"/>
  <c r="U18" i="1" s="1"/>
  <c r="S19" i="1" l="1"/>
</calcChain>
</file>

<file path=xl/sharedStrings.xml><?xml version="1.0" encoding="utf-8"?>
<sst xmlns="http://schemas.openxmlformats.org/spreadsheetml/2006/main" count="1565" uniqueCount="534">
  <si>
    <t>Приложение № 12</t>
  </si>
  <si>
    <t xml:space="preserve"> 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</si>
  <si>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</si>
  <si>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</si>
  <si>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</t>
  </si>
  <si>
    <t xml:space="preserve"> года</t>
  </si>
  <si>
    <t xml:space="preserve">Отчет о реализации инвестиционной программы </t>
  </si>
  <si>
    <t>Муниципального предприятия "Всеволожское предприятие электрических сетей"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</si>
  <si>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</si>
  <si>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</si>
  <si>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</si>
  <si>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</si>
  <si>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Распоряжением Комитета по ТЭК  №104 от 07.12.2023г.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</si>
  <si>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</si>
  <si>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</si>
  <si>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</si>
  <si>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</si>
  <si>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</si>
  <si>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Фактический объем освоения капитальных вложений на 01.01.2024 год в прогнозных ценах соответствующих лет, млн. рублей
(без НДС)</t>
  </si>
  <si>
    <t>Остаток освоения капитальных вложений на 01.01.2024 год, млн. рублей
(без НДС)</t>
  </si>
  <si>
    <t>Освоение капитальных вложений 2024 года, млн. рублей 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</si>
  <si>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</si>
  <si>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</si>
  <si>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</si>
  <si>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</si>
  <si>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</si>
  <si>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</si>
  <si>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</si>
  <si>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</si>
  <si>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</si>
  <si>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</si>
  <si>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</si>
  <si>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</si>
  <si>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</si>
  <si>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</si>
  <si>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Всего, в том числе:</t>
  </si>
  <si>
    <t>нд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</si>
  <si>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</si>
  <si>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</si>
  <si>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</si>
  <si>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</si>
  <si>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</si>
  <si>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</si>
  <si>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</si>
  <si>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</si>
  <si>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</si>
  <si>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</si>
  <si>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</si>
  <si>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</si>
  <si>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</si>
  <si>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МКУ ЕСЗ ВР ЛО КОЦ  Нагорная 43 (Каток 19/Д-508 от 13.11.2019)</t>
  </si>
  <si>
    <t>J_2000033624</t>
  </si>
  <si>
    <t>Выполнение обязательств по договору на технологическое присоединение с заявителем (Договор №ОД-19/Д-466 от 02.12.2019г.)// В 2020г. выполнены только ПИР. СМР перенесен ввиду отсутсвия строительсва со стороны Заявителя.  Заключено доп.соглашение на перенос сроков выполнения мероприятий на 2023г. Планируется заключение доп. соглашений на  2024-2025гг //Заключен договор подряда на 59 900 000,00, №ОКС-11/2023 от 07.07.2023, срок реализации - 2024 г/ Проект находится на согласовании в Комитете по ТЭК.</t>
  </si>
  <si>
    <t>1.1.1.3.2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</si>
  <si>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</si>
  <si>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</si>
  <si>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Выполнение обязательств по договору на технологическое присоединение с заявителем (Договор №ОД-17/Д-599 от 03.02.2017г.)// Строительство перенесено ввиду отутсвия работ со стороны Заявителя. В феврале 2023 г выполнена корректировка проекта, СМР в процессе - срок реализации 2024г.// Проект находится на согласовании в Комитете по ТЭК.</t>
  </si>
  <si>
    <t>1.1.1.3.3</t>
  </si>
  <si>
    <t>Стр-во 2КЛ-10 от РУ-10кВ ТП-503,L=0,22км (АО"ЛОЭСК" ОД-22/Д-565 от 15.08.2022г)</t>
  </si>
  <si>
    <t>M_2200033315</t>
  </si>
  <si>
    <t xml:space="preserve">СЗ С/1118-1 от 28.11.2022 Выполнение обязательств по договору на технологическое присоединение с заявителем (Договор №ОД-22/Д-565 от 15.08.2022г.)/ Проект находится на согласовании в Комитете по ТЭК. </t>
  </si>
  <si>
    <t>1.1.1.3.4</t>
  </si>
  <si>
    <t>Мероприятия по технологическому присоединению ИП Иванов Э.Е. (Договор №ОД-22/Д-630 от 20.10.2022г.)</t>
  </si>
  <si>
    <t>N_2300033633</t>
  </si>
  <si>
    <t>СЗ С/1165-1 от 12.12.2022 Выполнение обязательств по договору на технологическое присоединение с заявителем(Договор №ОД-22/Д-630 от 20.10.2022г.)/ Проект находится на согласовании в Комитете по ТЭК.</t>
  </si>
  <si>
    <t>1.1.1.3.5</t>
  </si>
  <si>
    <t>Мероприятия по технологическому присоединению ЖСК «Румболово-Сити» (Договор №ОД-23/Д-010 от 10.02.2023г.)</t>
  </si>
  <si>
    <t>N_2300033636</t>
  </si>
  <si>
    <t>СЗ С/397 от 15.05.2023 Выполнение обязательств по договору на технологическое присоединение с заявителем  (Договор №ОД-23/Д-010 от 10.02.2023г.) 1 этап выполнен в полном объеме в 2023г./ Проект находится на согласовании в Комитете по ТЭК.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</si>
  <si>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</si>
  <si>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</si>
  <si>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</si>
  <si>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</si>
  <si>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</si>
  <si>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</si>
  <si>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</si>
  <si>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Строительство  КТП-400/10/0,4кВ с трансформатором 250кВА, взамен ТП-85, ул.Сергиевская, г. Всеволожск</t>
  </si>
  <si>
    <t>E_2300000158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</si>
  <si>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26.01.24)/ Проект находится на согласовании в Комитете по ТЭК.</t>
  </si>
  <si>
    <t>1.2.1.1.2</t>
  </si>
  <si>
    <t>Реконструкция РУ-10 кВ ТП-431, п. Токсово (МОУ «СОШ «ТЦО им. Петрова В.Я. № ОД-21/Д-059 от 12.04.2021г.)»</t>
  </si>
  <si>
    <t>L_2100001524</t>
  </si>
  <si>
    <t>Мероприятия по технологическому присоединению МОУ «СОШ «ТЦО им. Петрова В.Я. № ОД-21/Д-059 от 12.04.2021г     // СЗ С/421 от 19.07.2021//Заключено ДС на продление договора ТП,  срок реализации СМР 2024 г</t>
  </si>
  <si>
    <t>1.2.1.1.3</t>
  </si>
  <si>
    <t>Реконструкция ТП-231. Замена существующего трансформатора ТМГ-250/10/0,4 на ТМГ-400/10/0,4 кВ, ул. Гагарина, п. Токсово. (Курятников В.М. № 22/Д-140 от 07.04.2022г.)</t>
  </si>
  <si>
    <t>N_2300031502</t>
  </si>
  <si>
    <t>СЗ С/204 от 15.03.2023 Мероприятия по технологическому присоединению (Курятников В.М. 22/Д-140 от 07.04.22г.) /Титул выполнен в полном объеме в 2024г</t>
  </si>
  <si>
    <t>1.2.1.1.4</t>
  </si>
  <si>
    <t>Реконструкция ТП-36. Замена существующего трансформатора ТМГ-160/10/0,4 на ТМГ-250/10/0,4 кВ, ул.Боровая, п. Токсово. (Бухтияров М.В. № 21/Д-513 от 28.09.2021г.)</t>
  </si>
  <si>
    <t>N_2300031503</t>
  </si>
  <si>
    <t>СЗ № С/566 от 05.07.2023 Мероприятия по технологическому присоединению (Бухтияров М.В. № 21/Д-513 от 28.09.2021г.) /Титул выполнен в полном объеме в 2024г</t>
  </si>
  <si>
    <t>1.2.1.1.5</t>
  </si>
  <si>
    <t>Реконструкция ТП-280. Замена существующего трансформатора ТМГ-400/10/0,4  на ТМГ-630/10/0,4 кВ, г. Всеволожск, ул. Приютинская, участок №22, к.н. 47:07:1301093:507; к.н. 47:07:1301093:508. (ООО «МВМ Инжиниринг» № 22/З-385 от 10.06.2022 г.; №22/З-379 от 10.06.2022г)</t>
  </si>
  <si>
    <t>N_2300032506</t>
  </si>
  <si>
    <t>СЗ С/639 от 28.07.23 Мероприятия по технологическому присоединению (ООО «МВМ Инжиниринг» № 22/З-385 от 10.06.2022 г.; №22/З-379 от 10.06.2022г)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</si>
  <si>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</si>
  <si>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</si>
  <si>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</si>
  <si>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</si>
  <si>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</si>
  <si>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ВЛ-10кВ ф.325-16 от оп.№29 (ТП-4) до ТП-15, L≈440м ,г.п.Рахья</t>
  </si>
  <si>
    <t>I_2000001113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</si>
  <si>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28.03.2024)/ Проект находится на согласовании в Комитете по ТЭК.</t>
  </si>
  <si>
    <t>1.2.2.1.2</t>
  </si>
  <si>
    <t>Реконструкция ВЛ-10 кВ ф. 325-01 от РП-2983 до оп. 5, L=260 м. г.п. Рахья</t>
  </si>
  <si>
    <t xml:space="preserve"> I_2000001119</t>
  </si>
  <si>
    <t>1.2.2.1.3</t>
  </si>
  <si>
    <t>Реконструкция ВЛ-10 кВ ф. 325-01 L~ 450 м,  ул. Пионерская,  п. Рахья</t>
  </si>
  <si>
    <t>J_2100001127</t>
  </si>
  <si>
    <t>В связи с отсутствием тарифных источников титул перенесен в 2024г. (АТО от 28.12.21)Титул аннулирован: подрядчик реновация//выполняется в рамках титула E_0000001230/// Проект находится на согласовании в Комитете по ТЭК.</t>
  </si>
  <si>
    <t>1.2.2.1.4</t>
  </si>
  <si>
    <t>J_2200001124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</si>
  <si>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28.03.24)/ Проект находится на согласовании в Комитете по ТЭК.</t>
  </si>
  <si>
    <t>1.2.2.1.5</t>
  </si>
  <si>
    <t>Реконструкция ВЛ-0,4кВ ТП-85 Ф.3 , L~480м, Христиновский пр., г.Всеволожск.</t>
  </si>
  <si>
    <t>J_2200001296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</si>
  <si>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26.01.2024)</t>
  </si>
  <si>
    <t>1.2.2.1.6</t>
  </si>
  <si>
    <t>Реконструкция ВЛ-0,4 кВ от ТП-231 ,  L~ 600 м, ул. Боровая, пос.Токсово</t>
  </si>
  <si>
    <t>J_2200001299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</si>
  <si>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2025-2029гг.(АТО от 31.01.2022)/ Проект находится на согласовании в Комитете по ТЭК.</t>
  </si>
  <si>
    <t>1.2.2.1.7</t>
  </si>
  <si>
    <t>Реконструкция КЛ-10 кВ ф.403-04  от ТП-92 до1-й  ОЛ в сторону ТП-112    L~210 м, г.Всеволожск.</t>
  </si>
  <si>
    <t>J_2200001317</t>
  </si>
  <si>
    <t>В связи с уточнением договоров ТП титул аннулирован, выполняется в составе титула N_2300032623/ Проект находится на согласовании в Комитете по ТЭК.</t>
  </si>
  <si>
    <t>1.2.2.1.8</t>
  </si>
  <si>
    <t>Реконструкция КЛ-10 кВ ф.525-103 ТП-31 -- ТП-172 ,L~600 м, г.Всеволожск.</t>
  </si>
  <si>
    <t>J_2200001322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</si>
  <si>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07.02.2024) / Проект находится на согласовании в Комитете по ТЭК.</t>
  </si>
  <si>
    <t>1.2.2.1.9</t>
  </si>
  <si>
    <t>J_2300001125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</si>
  <si>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28.03.24)/ Проект находится на согласовании в Комитете по ТЭК.</t>
  </si>
  <si>
    <t>1.2.2.1.10</t>
  </si>
  <si>
    <t>Реконструкция ВЛ-0,4 кВ  ф. 1(L~340м),   ф.2 (L~340м) от ТП-6,  ул. Станционная,   п. Рахья</t>
  </si>
  <si>
    <t>J_2300001258</t>
  </si>
  <si>
    <t>1.2.2.1.11</t>
  </si>
  <si>
    <t>Реконструкция  ВЛ-0,4 кВ ф. 8 от ТП-41, L~230 м ул. Гладкинская четная,  п. Рахья</t>
  </si>
  <si>
    <t>J_2300001261</t>
  </si>
  <si>
    <t>1.2.2.1.12</t>
  </si>
  <si>
    <t>Реконструкция ВЛ-0,4кВ ТП-16 Ф.3   L~650 м г. Всеволожск</t>
  </si>
  <si>
    <t>J_2300001270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</si>
  <si>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26.01.2024)/ Проект находится на согласовании в Комитете по ТЭК.</t>
  </si>
  <si>
    <t>1.2.2.1.13</t>
  </si>
  <si>
    <t>Реконструкция ВЛ-0,4кВ  ТП-87 Ф.2   L~155 м.  ул.Горсткина,  г. Всеволожск.</t>
  </si>
  <si>
    <t>J_2300001271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</si>
  <si>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07.02.2024)/ Проект находится на согласовании в Комитете по ТЭК.</t>
  </si>
  <si>
    <t>1.2.2.1.14</t>
  </si>
  <si>
    <t>Реконструкция ВЛ-0,4кВ  ТП-147 Ф.2, L-280 м. г. Всеволожск.</t>
  </si>
  <si>
    <t>J_2300001289</t>
  </si>
  <si>
    <t>1.2.2.1.15</t>
  </si>
  <si>
    <t>Реконструкция ВЛ-0,4кВ ТП-147 Ф.4 ,  L-450 м г. Всеволожск.</t>
  </si>
  <si>
    <t>J_2300001290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</si>
  <si>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26.01.2024)/ Проект находится на согласовании в Комитете по ТЭК.</t>
  </si>
  <si>
    <t>1.2.2.1.16</t>
  </si>
  <si>
    <t>Реконструкция ВЛ-0,4 кВ от ТП-126 ф. 6 L~ 190 м, ул. Калининская,  г. Всеволожск</t>
  </si>
  <si>
    <t>J_2400001256</t>
  </si>
  <si>
    <t xml:space="preserve"> Мероприятия по технологическому присоединению (Ивашнева О.Н.  22/Д-411 от 17.06.2022г.)/ Проект находится на согласовании в Комитете по ТЭК.</t>
  </si>
  <si>
    <t>1.2.2.1.17</t>
  </si>
  <si>
    <t>Реконструкция ВЛ-0,4 кВ ф. 2 от ТП-40 L~400 м,  ул. Строителей, Октябрьское шоссе,п. Рахья</t>
  </si>
  <si>
    <t>J_2400001260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</si>
  <si>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29.03.24)/ Проект находится на согласовании в Комитете по ТЭК.</t>
  </si>
  <si>
    <t>1.2.2.1.18</t>
  </si>
  <si>
    <t xml:space="preserve">Реконструкция ВЛ-0,4 кВ ф.2 (L~ 180 м)  от ТП-21,  Ленинградское Шоссе,  п. Рахья </t>
  </si>
  <si>
    <t>J_2400001263</t>
  </si>
  <si>
    <t>1.2.2.1.19</t>
  </si>
  <si>
    <t>Реконструкция ВЛ-0,4кВ  ТП-108 Ф.5,  L~350м,  г. Всеволожск.</t>
  </si>
  <si>
    <t>J_2400001275</t>
  </si>
  <si>
    <t>Титул аннулирован, объединен с титулом J_2400001276 в новые работы "Реконструкция ВЛ-0,4 кВ ТП-108 ф. 5 L-280м., ф. 6. L-180 м. г. Всеволожск" O_2400012119/ Проект находится на согласовании в Комитете по ТЭК.</t>
  </si>
  <si>
    <t>1.2.2.1.20</t>
  </si>
  <si>
    <t>Реконструкция ВЛ-0,4кВ  ТП-108 Ф.6 , L~300м, г. Всеволожск</t>
  </si>
  <si>
    <t>J_2400001276</t>
  </si>
  <si>
    <t>Титул аннулирован, объединен с титулом J_2400001275 в новые работы "Реконструкция ВЛ-0,4 кВ ТП-108 ф. 5 L-280м., ф. 6. L-180 м. г. Всеволожск"O_2400012119/ Проект находится на согласовании в Комитете по ТЭК.</t>
  </si>
  <si>
    <t>1.2.2.1.21</t>
  </si>
  <si>
    <t>Реконструкция ВЛ-0,4кВ  ТП-18 Ф.9,   L~110м  г. Всеволожск.</t>
  </si>
  <si>
    <t>J_2400001277</t>
  </si>
  <si>
    <t>Титул аннулирован работа выполнена в рамках технологического присоединения/ Проект находится на согласовании в Комитете по ТЭК.</t>
  </si>
  <si>
    <t>1.2.2.1.22</t>
  </si>
  <si>
    <t>Реконструкция ВЛ-0,4кВ  ТП-18 Ф.10,  L~500м  по пр.Герцена,  г. Всеволожск.</t>
  </si>
  <si>
    <t>J_2400001278</t>
  </si>
  <si>
    <t>Мероприятия по технологическому присоединению (Егоров Ю.А., Егоров А.Ю.. договор  №23/Д-243 от 23.05.2023г.) Титул выполнен в полном объеме в 2023г./ Проект находится на согласовании в Комитете по ТЭК.</t>
  </si>
  <si>
    <t>1.2.2.1.23</t>
  </si>
  <si>
    <t>Реконструкция ВЛ-0,4кВ  ТП-18 Ф.11,   L~340 м., г. Всеволожск</t>
  </si>
  <si>
    <t>J_2400001279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</si>
  <si>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 26.01.2024)/ Проект находится на согласовании в Комитете по ТЭК.</t>
  </si>
  <si>
    <t>1.2.2.1.24</t>
  </si>
  <si>
    <t>Реконструкция ВЛ-0,4кВ ТП-18 Ф.12,   L~190м  по ул.Коммуны д.151, г. Всеволожск.</t>
  </si>
  <si>
    <t>J_2400001280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</si>
  <si>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26.01.24)/ Проект находится на согласовании в Комитете по ТЭК.</t>
  </si>
  <si>
    <t>1.2.2.1.25</t>
  </si>
  <si>
    <t>Реконструкция ВЛ-0,4кВ  ТП-23 Ф.8 , L~ 315 м., ул. Гончарова, г.Всеволожск</t>
  </si>
  <si>
    <t>J_2400001286</t>
  </si>
  <si>
    <t>1.2.2.1.26</t>
  </si>
  <si>
    <t>Реконструкция ВЛ-0,4кВ  ТП-23 Ф.9, L~645 м.,  г. Всеволожск</t>
  </si>
  <si>
    <t>J_2400001287</t>
  </si>
  <si>
    <t>1.2.2.1.27</t>
  </si>
  <si>
    <t>Реконструкция ВЛ-0,4кВ  ТП-23 Ф.10,   L~700м  г. Всеволожск.</t>
  </si>
  <si>
    <t>J_2400001288</t>
  </si>
  <si>
    <t>Титул аннулирован. Взамен Реконструкция ВЛ-0,4 кВ ТП-23 фид. 5, L=290 м., пр. Тургенева, г. Всеволожск (O_2400012118) в ИПР 2025-2029// Актуализация данных в виду изменения токоразделов / Проект находится на согласовании в Комитете по ТЭК.</t>
  </si>
  <si>
    <t>1.2.2.1.28</t>
  </si>
  <si>
    <t>пос.Рахья,ВЛ-10кВ от ТП-41 до ТП-19,СИП-3 1х95, L=340м</t>
  </si>
  <si>
    <t>E_0000000116</t>
  </si>
  <si>
    <t>В связи с отсутствием острой необходимости в срочной реализации титула в 2016г., сроки работ перенесены на 2019г./Длительное устранение замечаний подрядчиком, перенос СМР на 2022г. / Увеличение стоимости титула связано с тем, что при разработке ПИР выявлена невозможность стр-ва ВЛ , произведена  частичная замена на КЛ //Заключен договор подряда, невыполнение со стороны подрядчика в связи с отсутствием авансирования// Заключен договор с подрядчиком на СМР, работы подрядчиком не выполнены в срок.В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18.02.23)Титул аннулирован СЗ №с/216 от 18.03.2024, затраты перенесены на I_2000001114/ Проект находится на согласовании в Комитете по ТЭК.</t>
  </si>
  <si>
    <t>1.2.2.1.29</t>
  </si>
  <si>
    <t xml:space="preserve">пос.Рахья,ВЛ-10кВ,от РТП-2983 до ТП-17,СИП-3 1х95, L=1150м </t>
  </si>
  <si>
    <t>E_0000001110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</si>
  <si>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в ИПР 2025-2029гг(АТО 20.02.23) Титул аннулирован СЗ №с/216 от 18.03.2024, затраты перенесены на J_2200001123/ Проект находится на согласовании в Комитете по ТЭК.</t>
  </si>
  <si>
    <t>1.2.2.1.30</t>
  </si>
  <si>
    <t xml:space="preserve">пос.Рахья,ВЛ-10кВ от ТП-16 до ТП-10,СИП-3 1х95, L=1300м </t>
  </si>
  <si>
    <t>E_0000001112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</si>
  <si>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2022г / Уменьшение стоимости титула, обосновано тем, что при разработке ПИР сумма уточнена локальной сметой/  Заключен договор с подрядчиком на СМР, работы подрядчиком не выполнены в срок. перенесены в ИПР 2025-2029гг (АТО 28.01.22)  Титул аннулирован СЗ №с/216 от 18.03.2024, затраты перенесены на J_2200001126/ Проект находится на согласовании в Комитете по ТЭК.</t>
  </si>
  <si>
    <t>1.2.2.1.31</t>
  </si>
  <si>
    <t xml:space="preserve">г.Всеволожск,ВЛ-0,4кВ от ТП-20 по ул.Некрасова,СИП-2 3х95+1х95, L=470м </t>
  </si>
  <si>
    <t>E_0000001225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</si>
  <si>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в ИПР 2025-2029гг (АОТС 16.06.23)/ Проект находится на согласовании в Комитете по ТЭК.</t>
  </si>
  <si>
    <t>1.2.2.1.32</t>
  </si>
  <si>
    <t xml:space="preserve">Реконструкция ВЛ-0,4 кВ фид. 3 ТП-231, L= 400 м., ул. Гагарина, п.Токсово (Курятников В.М. 22/Д-140 от 07.04.22г.) </t>
  </si>
  <si>
    <t>N_2300031254</t>
  </si>
  <si>
    <t>СЗ С/204 от 15.03.2023 Мероприятия по технологическому присоединению (Курятников В.М. 22/Д-140 от 07.04.22г.)/ Ввод планируется в 2024г /титул выполнен в полном объеме в 2024г.</t>
  </si>
  <si>
    <t>1.2.2.1.33</t>
  </si>
  <si>
    <t xml:space="preserve">Реконструкция ВЛИ-0,4 кВ ТП-119 фид. 5, L=170 м., ул. Окружная, г. Всеволожск (Ананко Г.Ю. № ОД-№23/Д-044 от 01.03.2023 г.)
</t>
  </si>
  <si>
    <t>O_2400031264</t>
  </si>
  <si>
    <t>СЗ №С/327 от 24.04.24 Мероприятия по технологическому присоединению (Ананко Г.Ю. 23/Д-044 от 01.03.23) /титул выполнен в полном объеме в 2024г.</t>
  </si>
  <si>
    <t>1.2.2.1.34</t>
  </si>
  <si>
    <t>Реконструкция ВЛ-0,4 кВ ТП-219 фид.4, L=170 м., ул. Отрадненская, д.55, г. Всеволожск (Мощенских О.В. № ОД-№23/Д-252 от 08.06.2023г.)</t>
  </si>
  <si>
    <t>О_2410031266</t>
  </si>
  <si>
    <t>СЗ № С/469 от 03.07.2024 Мероприятия по технологическому присоединению (Мощенских О.В. № ОД-№23/Д-252 от 08.06.2023г.)</t>
  </si>
  <si>
    <t>1.2.2.1.35</t>
  </si>
  <si>
    <t>Реконструкция ВЛ-0,4 кВ от опоры 13/1, L=45 м.,пр.Герцена, уч.176, г. Всеволожск (Гора Ю.О. № ОД-№23/Д-627 от 12.01.2024г.)</t>
  </si>
  <si>
    <t>О_2410031267</t>
  </si>
  <si>
    <t>СЗ № С/470 от 03.07.2024 Мероприятия по технологическому присоединению (Гора Ю.О. № ОД-№23/Д-627 от 12.01.2024г.)</t>
  </si>
  <si>
    <t>1.2.2.1.36</t>
  </si>
  <si>
    <t>Реконструкция ВЛ-0,4 кВ ТП-5  фид.3, L=135 м., ул.Дачная, уч.15, г.п.Рахья (ООО ГП Спецоборона № ОД-№23/Д-254 от 09.06.2023г.)</t>
  </si>
  <si>
    <t>О_2410031268</t>
  </si>
  <si>
    <t>СЗ № С/469 от 03.07.2024 Мероприятия по технологическому присоединению (ООО ГП Спецоборона № ОД-№23/Д-254 от 09.06.2023г.)</t>
  </si>
  <si>
    <t>1.2.2.1.37</t>
  </si>
  <si>
    <t xml:space="preserve">Реконструкция ВЛ-0,4 кВ ТП-99 фид. 3, L=100 м., ул. Баркановская, г. Всеволожск (Вахуршева Л.Е. № ОД-№21/Д-593 от 08.11.2021 г.)
</t>
  </si>
  <si>
    <t>О_2410031265</t>
  </si>
  <si>
    <t>СЗ № С/383от 30.05.2024 Мероприятия по технологическому присоединению (Вахрушева Л.Е. 21/Д-593 от 08.11.2021г)</t>
  </si>
  <si>
    <t>1.2.2.1.38</t>
  </si>
  <si>
    <t>Реконструкция КЛ-6кВ ф.525-303 от РП-10 до ТП-90, L~150м,Колтушское ш. у д.20.  г.Всеволожск</t>
  </si>
  <si>
    <t>J_2000000139</t>
  </si>
  <si>
    <t>В связи с отсутствием тарифных источников, СМР титула перенесено на 2023г. ПИР выполнен в полном объеме,  СМР не выполнен по причине невозможности отключить потребителей (частные дома) в условиях низких температур. Планируется завершить строительство в 2024г (АОТС от 06.02.2024)/ Проект находится на согласовании в Комитете по ТЭК.</t>
  </si>
  <si>
    <t>1.2.2.1.39</t>
  </si>
  <si>
    <t xml:space="preserve">Реконструкция КЛ-6кВ ф.525-407 от РП-10 до ТП-94, L~550м., Колтушское ш. у д.20,  г.Всеволожск
</t>
  </si>
  <si>
    <t>J_2000001310</t>
  </si>
  <si>
    <t>В связи с отсутствием тарифных источников , строительство титула перенесено на 2023г. в связи с актуализацией заключенных договоров ТП. Подготовка конкурсной документации, СМР планируется в 2024г (АОТС от 19.04.24)/ Проект находится на согласовании в Комитете по ТЭК.</t>
  </si>
  <si>
    <t>1.2.2.1.40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</si>
  <si>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</si>
  <si>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</si>
  <si>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В связи с отсутствием тарифных источников, строительство титула перенесено на 2022г.(АТО от 31.08.2021г.) ПИР выполнен в 2022г, СМР планируется в 2023г, окончание строительства запранировано на 2024г/ Проект находится на согласовании в Комитете по ТЭК. /титул выполнен в полном объеме в 2024г.</t>
  </si>
  <si>
    <t>1.2.2.1.41</t>
  </si>
  <si>
    <t>г. Всеволожск, реконструкция ВЛ-0,4 кВ ф. 2 от ТП-120 по ул. Обороны и пер. Теневому L=750м</t>
  </si>
  <si>
    <t xml:space="preserve"> I_2000001242</t>
  </si>
  <si>
    <t>В связи с отсутствием тарифных источников, СМР титула перенесено на 2023г.  (АТО от 30.04.2020г.) ПИР выполнен в полном объеме,  СМР не выполнен по причине невозможности отключить потребителей (частные дома) в условиях низких температур. Планируется завершить строительство в 2024г/ Проект находится на согласовании в Комитете по ТЭК.</t>
  </si>
  <si>
    <t>1.2.2.1.42</t>
  </si>
  <si>
    <t>Реконструкция ВЛ-0,4 кВ фид. 2 ТП-43, L=310м., ул.Лыжная, уч.28-А, п. Токсово (Ковальчук Р.А.  23/З-084 от 07.03.2023г.)</t>
  </si>
  <si>
    <t>N_2300031259</t>
  </si>
  <si>
    <t>СЗ № С/1034 от 20.11.2023 Мероприятия по технологическому присоединению (Ковальчук Р.А.  23/З-084 от 07.03.2023г.)/ Проект находится на согласовании в Комитете по ТЭК.</t>
  </si>
  <si>
    <t>1.2.2.1.43</t>
  </si>
  <si>
    <t xml:space="preserve">Реконструкция ВЛ-0,4 кВ фид. 6 ТП-119, L= 70 м., 
ул. Окружная, г. Всеволожск»
  (Агеенко Н.И. 22/Д-660 от 13.10.22 г.)               
</t>
  </si>
  <si>
    <t>N_2300031260</t>
  </si>
  <si>
    <t>СЗ № С/1147 от 28.12.2023 Мероприятия по технологическому присоединению (Агеенко Н.И. 22/Д-660 от 13.10.2022г.)/ Проект находится на согласовании в Комитете по ТЭК. /титул выполнен в полном объеме в 2024г.</t>
  </si>
  <si>
    <t>1.2.2.1.44</t>
  </si>
  <si>
    <t xml:space="preserve">Реконструкция ВЛ-0,4кВ ТП-46 Ф.2.9  L-320 м. по ул.Пушкинская,г. Всеволожск </t>
  </si>
  <si>
    <t>J_2200001267</t>
  </si>
  <si>
    <t>Титул перенесен в ИПР 2025-2029гг.  в связи с уточнением количества заключенных договоров тех. присоединения и перераспределения нагрузки в существующих сетях (АОТС от 07.02.24)/ Проект находится на согласовании в Комитете по ТЭК. /титул выполнен в полном объеме в 2024г.</t>
  </si>
  <si>
    <t>1.2.2.1.45</t>
  </si>
  <si>
    <t>Реконструкция ВЛ-0,4 кВ от ПП-4  с заменой провода на СИП-2 4х95мм2  L=400 м, ул. Инженерная,  пос. Токсово</t>
  </si>
  <si>
    <t>E_2300001216</t>
  </si>
  <si>
    <t>В связи с уточнением договоров ТП титул перенесен, ПИРы планируются в 2024г, СМР в 2025г/ Проект находится на согласовании в Комитете по ТЭК.</t>
  </si>
  <si>
    <t>1.2.2.1.46</t>
  </si>
  <si>
    <t>Реконструкция ВЛИ-0,4кВ ф.3 от РУ-0,4кВ ТП-231 L=350м, п.Токсово (Сорокина Д.А., Кирпичников Р.И.; И.А. 23/Д-365 от 17.08.23)</t>
  </si>
  <si>
    <t>O_2400032229</t>
  </si>
  <si>
    <t>СЗ с/69 от 31.01.2024 (Сорокина Д.А., Кирпичников Р.И.; И.А. 23/Д-365 от 17.08.23)</t>
  </si>
  <si>
    <t>1.2.2.1.47</t>
  </si>
  <si>
    <t>Реконструкция ВЛИ-0,4 кВ  от ТП-41 ф.6, L=33м.,  пр.Октябрьский,уч.101,г.Всеволожск (ИП Астров 23/Д-476 от 03.10.2023г )</t>
  </si>
  <si>
    <t>O_2400032231</t>
  </si>
  <si>
    <t>СЗ С/278 от 05.04.2024 (ИП Астров 23/Д-476 от 03.10.2023г ) /титул выполнен в полном объеме в 2024г.</t>
  </si>
  <si>
    <t>1.2.2.1.48</t>
  </si>
  <si>
    <t>Реконструкция ВЛ-0,4кВ  фид. 3 от ТП 92 ул. Михайловская  L~260м</t>
  </si>
  <si>
    <t>J_1900012106</t>
  </si>
  <si>
    <t>В связи с жалобами абонентов на качество напряжения объект внесен в инв.программу/устранение замечаний подрядчиком по ПИР,  СМР перенесены на 2020г// Конкурс состоялся в количестве 2-х раз (согласно регламента) нет заявок. Способ реализации определяется руководством.// Работы не выполняются ввиду отсутсвия оборотных средств, перенесены на 2023г. (АОТС 15.02.23) Титул начат в 2023 г, осуществляется процедура приемки в 2024г, невозможность полного выполнения в 2023  по причине невозможности отключить потребителей (частные дома) в условиях низких температур./ Проект находится на согласовании в Комитете по ТЭК.  /титул выполнен в полном объеме в 2024г.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</si>
  <si>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</si>
  <si>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</si>
  <si>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</si>
  <si>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</si>
  <si>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</si>
  <si>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Замена ПУ на основании ФЗ 522 по классу напряжения 0,4кВ</t>
  </si>
  <si>
    <t>М_2200000055</t>
  </si>
  <si>
    <t>Выполнение мероприятий по замене и установке ПУ в соответствии с ФЗ 522</t>
  </si>
  <si>
    <t xml:space="preserve">1.2.3.2 </t>
  </si>
  <si>
    <t>Установка приборов учета, класс напряжения 6 (10) кВ</t>
  </si>
  <si>
    <t>1.2.3.2.1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</si>
  <si>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</si>
  <si>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J_2100000054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</si>
  <si>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</si>
  <si>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</si>
  <si>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</si>
  <si>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</si>
  <si>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</si>
  <si>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г.Всеволожск,КЛ-10кВ от ТП-118 до ТП-120,АСБ-10 3х185, L≈0,11км</t>
  </si>
  <si>
    <t>E_2000002311</t>
  </si>
  <si>
    <t>1.4.2</t>
  </si>
  <si>
    <t>г.Всеволожск, строительство КЛ-10кВ от ТП-118 до ТП-123, кабелем АСБ-10 3х185, L≈0,49км</t>
  </si>
  <si>
    <t>E_2000002312</t>
  </si>
  <si>
    <t>1.4.3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</si>
  <si>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</si>
  <si>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</si>
  <si>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Производственная необходимость СЗ от 11.03.20 № С/199-1// Ввиду отсутсвия оборотных средств работы невыполнялись, перенесены на 2024г/ Титул выполнен в 2023году/ Проект находится на согласовании в Комитете по ТЭК.</t>
  </si>
  <si>
    <t>1.4.4</t>
  </si>
  <si>
    <t>Строительство ВЛИ-0,4 кВ от ТП-307 до опоры № 13 ф. 3 ТП-22, г. Всеволожск</t>
  </si>
  <si>
    <t>L_2100002214</t>
  </si>
  <si>
    <t>включение титула по СЗ № с/754 от 28.10.2020/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2025-2029гг./ Проект находится на согласовании в Комитете по ТЭК.</t>
  </si>
  <si>
    <t>1.4.5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</si>
  <si>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</si>
  <si>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</si>
  <si>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Техническое состояние линии в удовлетворительном состоянии.Отклонений от требований ПУЭ нет .В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26.01.2024)/ Проект находится на согласовании в Комитете по ТЭК.</t>
  </si>
  <si>
    <t>1.4.6</t>
  </si>
  <si>
    <t>Строительство КЛ-10 кВ ф.525-215 L~910 м  г. Всеволожск</t>
  </si>
  <si>
    <t>J_2100002350</t>
  </si>
  <si>
    <t>Техническое состояние линии в удовлетворительном состоянии.Отклонений от требований ПУЭ нет.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28.12.2023)/ Проект находится на согласовании в Комитете по ТЭК.</t>
  </si>
  <si>
    <t>1.4.7</t>
  </si>
  <si>
    <t>г.Всеволожск, БКТП-630 с трансформатором 400кВА на ул.Пионерская взамен ТП-83</t>
  </si>
  <si>
    <t>E_2200002513</t>
  </si>
  <si>
    <t xml:space="preserve">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06.02.2024)/ Проект находится на согласовании в Комитете по ТЭК.</t>
  </si>
  <si>
    <t>1.4.8</t>
  </si>
  <si>
    <t xml:space="preserve"> Строительство  КТП-п-400/10/0,4кВ с трансформатором 400кВА, взамен  ТП-9,  ул. Кузнецовой у д.37, г.п. Рахья</t>
  </si>
  <si>
    <t>E_2300002559</t>
  </si>
  <si>
    <t xml:space="preserve">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28.03.24)/ Проект находится на согласовании в Комитете по ТЭК.</t>
  </si>
  <si>
    <t>1.4.9</t>
  </si>
  <si>
    <t>Строительство  КЛ-10кВ от ТП-125 до ТП-152,  L=150 м,   г.Всеволожск</t>
  </si>
  <si>
    <t>E_2300002319</t>
  </si>
  <si>
    <t>1.4.10</t>
  </si>
  <si>
    <t>Строительство КТПП-630/10/0,4 с трансформатором 400кВА,   взамен КТП-14,  СНТ  Рахья,  г. п.Рахья</t>
  </si>
  <si>
    <t>E_2400002551</t>
  </si>
  <si>
    <t>В связи с отсутствием тарифных источников титул перенесен  в ИПР 2025-2029гг.  (АОТС от 23.04.24)/ Проект находится на согласовании в Комитете по ТЭК.</t>
  </si>
  <si>
    <t>1.4.11</t>
  </si>
  <si>
    <t xml:space="preserve">Строительство КЛ-0,4 кВ  от ТП-15, L=40 м., кабельного киоска, пр. Октябрьский, уч. 114/7,  г. Всеволожск. (ИП Аревшатян А.Г.  ОД-№ 23/Д-514 от 24.10.2023 г.)
</t>
  </si>
  <si>
    <t>О_2400032426</t>
  </si>
  <si>
    <t>СЗ № С/326 от 24.04.24 Мероприятия по технологическому присоединению (ИП Аревшатян А.Г. 23/Д-514 от 24.10.23) /титул выполнен в полном объеме в 2024г.</t>
  </si>
  <si>
    <t>1.4.12</t>
  </si>
  <si>
    <t xml:space="preserve">Строительство КЛ-0,4 кВ  от ТП-41, L=60 м., кабельного киоска, пр. Октябрьский, уч. 99,  г. Всеволожск. (ИП Кочарян С.Н.  ОД-№ 23/Д-512 от 19.10.2023 г.)
</t>
  </si>
  <si>
    <t>O_2420032427</t>
  </si>
  <si>
    <t xml:space="preserve">С/З №С/384 от 30.05.24 Мероприятия по технологическому присоединению (ИП Кочарян С.Н.  ОД-№ 23/Д-512 от 19.10.2023 г.) /титул выполнен в полном объеме в 2024г.
</t>
  </si>
  <si>
    <t>1.4.13</t>
  </si>
  <si>
    <t>Строительство КЛ-0,4 кВ. Установка КК-15/6. ТП-15 пр. Октябрьский, пр. Октябрьский, д. 113, г. Всеволожск   (ООО «ФЕРМА НА НЕВЕ» 21/Д-635 от 15.12.21 г.)</t>
  </si>
  <si>
    <t>О_2400032425</t>
  </si>
  <si>
    <t>С/З №С/326от 24.04.24 мероприятия по технологическому присоединению (ООО "Ферма на Неве" 21/Д-635 от 15.12.21г.) /титул выполнен в полном объеме в 2024г.</t>
  </si>
  <si>
    <t>1.4.14</t>
  </si>
  <si>
    <t>Строительство КЛ-0,4  L-130 м., ул.Баркановская, уч. 123, г. Всеволожск (ИП Смольников И.А. 24/Д-004 от 25.01.24 г.)</t>
  </si>
  <si>
    <t>O_2400032423</t>
  </si>
  <si>
    <t>СЗ № С/104 от 09.02.24 (ИП Смольников И.А. 24/Д-004 от 25.01.24 г.)</t>
  </si>
  <si>
    <t>1.4.15</t>
  </si>
  <si>
    <t>Строительств  КЛ-0,4 кВ от РУ-0,4 кВ ТП-154А, L= 150,  пр. Всеволожский, д. 54., г. Всеволожск ( Мустафаев И.Ф. 20/Д-575 от 08.12.20</t>
  </si>
  <si>
    <t>L_2100003246</t>
  </si>
  <si>
    <t>СЗ №С/320 от 15.06.21 Мероприятия по технологическому присоединению (Мустафаев И.Ф. 20/Д-575 от 08.12.20) Увеличение стоимости доп.соглашение №2 к договору ОКС-15/2023 от 18.07.23г</t>
  </si>
  <si>
    <t>1.4.16</t>
  </si>
  <si>
    <t>Строительство МТП 10/0,4 ,ВЛЗ-10кВ, КЛ-0,4кВ на землях ЗАО "Щеглово" (Ксенофонтова Н.И. №ОД-19/Д-585 от 24.12.2019г)</t>
  </si>
  <si>
    <t>L_2100000268</t>
  </si>
  <si>
    <t>Мероприятия по технологическому присоединению (Ксенофонтова Н.И.  №ОД-19/Д-585 от 24.12.2019г)/ Проект находится на согласовании в Комитете по ТЭК.</t>
  </si>
  <si>
    <t>1.4.17</t>
  </si>
  <si>
    <t>Строительство 2 КЛ-0,4 кВ от ТП-250, L- 2х200 м., пр. Христиновский, д. 91 г.Всеволожск  (МКУ "ЦОФМУ" 22/Д-057 от 11.03.2022г)</t>
  </si>
  <si>
    <t>M_2200032415</t>
  </si>
  <si>
    <t>СЗ № С/854 от 07.09.2022 /Мероприятия по технологическому присоединению/ СМКУ "ЦОФМУ" 22/Д-057 от 11.03.2022г Ввод планируется в 2024г/ Проект находится на согласовании в Комитете по ТЭК.</t>
  </si>
  <si>
    <t>1.4.18</t>
  </si>
  <si>
    <t>Строительство кабельного киска  от ТП-2424, 1-й мкр, уч. 43, г.п. им. Свердлова (МОУ СОШ «Свердловский ЦО» 21/Д-622 от 29.11.21 г.)</t>
  </si>
  <si>
    <t>N_2300032419</t>
  </si>
  <si>
    <t>СЗ С/749 от 05.09.2023 Мероприятия по технологическому присоединению (МОУ СОШ «Свердловский ЦО» 21/Д-622 от 29.11.21 г.)  Ввод планируется в 2024г/ Проект находится на согласовании в Комитете по ТЭК. /титул выполнен в полном объеме в 2024г.</t>
  </si>
  <si>
    <t>1.4.19</t>
  </si>
  <si>
    <t>Строительство КЛ-0,4 кВ от ТП-70, L-150 м., ул. Центральная , уч. 5, г. Всеволожск  (МОБУ «СОШ № 6» ОД-21/Д-046 от 05.02.21 г.)</t>
  </si>
  <si>
    <t>ЭN_2300032420</t>
  </si>
  <si>
    <t>СЗ № С/854 от 04.10.2023 Мероприятия по технологическому присоединению (МОБУ «СОШ № 6» ОД-21/Д-046 от 05.02.21 г.)  Ввод планируется в 2024г/ Проект находится на согласовании в Комитете по ТЭК. /титул выполнен в полном объеме в 2024г.</t>
  </si>
  <si>
    <t>1.4.20</t>
  </si>
  <si>
    <t>Строительство ВЛИ-0,4 кВ от ТП-217, L-210 м., Ул. Жуковского, уч. 7,  г. Всеволожск (Гомзина Г.Г. 23/Д-327 от 21.07.23)</t>
  </si>
  <si>
    <t>O_2400032228</t>
  </si>
  <si>
    <t>Мероприятия по технологическому присоединению Гомзина Г.Г. 23/Д-327 от 21.07.23 /титул выполнен в полном объеме в 2024г.</t>
  </si>
  <si>
    <t>1.4.21</t>
  </si>
  <si>
    <t>Строительство кабельного киоска от ТП-123, ул. Южная, д. 4/1, г. Всеволожск (ООО "Авангард СИТИ" 23/Д-435 от 05.09.2023г.)</t>
  </si>
  <si>
    <t>O_2400032627</t>
  </si>
  <si>
    <t>С/З №С/185 от 06.03.24 Мероприятия по технологическому присоединению (ООО "Авангард СИТИ" 23/Д-435 от 05.09.23) /титул выполнен в полном объеме в 2024г.</t>
  </si>
  <si>
    <t>1.4.22</t>
  </si>
  <si>
    <t>Строительство ВЛИ-0,4 кВ  от ТП-108, L=140 м., Колтушское шоссе, д. 209,  г. Всеволожск. (Глушковой И.А,В.А 23/Д-518 от 23.10.2023г.)</t>
  </si>
  <si>
    <t>O_2400031263</t>
  </si>
  <si>
    <t>СЗ № С/188 от 07.03.2024 Мероприятия по технологическому присоединению (Глушковой И.А,В.А 23/Д-518 от 23.10.2023г.) /титул выполнен в полном объеме в 2024г.</t>
  </si>
  <si>
    <t>1.4.23</t>
  </si>
  <si>
    <t>Строительство КТПП-630 с трансформатором 400кВА на ул.Варшавская взамен ТП-11, г.Всеволожск</t>
  </si>
  <si>
    <t>E_2000002515</t>
  </si>
  <si>
    <t>В связи с отсутствием тарифных источников, строительство титула перенесено в ИПР 2025-2029гг. ( АОТС от 07.02.24)</t>
  </si>
  <si>
    <t>1.4.24</t>
  </si>
  <si>
    <t>Строительство КЛ-10 кВ ф.525-412 взамен ВЛ-10 кВ от ТП-53 до ТП-85 ,  L~550 м ул.Сергиевская, г.Всеволожск.</t>
  </si>
  <si>
    <t>J_2200002341</t>
  </si>
  <si>
    <t>В связи с отсутствием тарифных источников титул перенесен  в ИПР 2025-2029гг. (АОТС от 26.01.2024)</t>
  </si>
  <si>
    <t>1.4.25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</si>
  <si>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</si>
  <si>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Е_2400002524</t>
  </si>
  <si>
    <t xml:space="preserve">В связи с отсутствием тарифных источников титул перенесен  в ИПР 2025-2029гг. 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</si>
  <si>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</si>
  <si>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</si>
  <si>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</si>
  <si>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</si>
  <si>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</si>
  <si>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Автогидроподъемник</t>
  </si>
  <si>
    <t>J_2100000436</t>
  </si>
  <si>
    <t>договор лизинга от 16.05.23г. №ЛД-78-3307/23</t>
  </si>
  <si>
    <t>1.6.2</t>
  </si>
  <si>
    <t>автомобиль легковой ВАЗ (НИВА) 2 шт</t>
  </si>
  <si>
    <t>J_2200000438</t>
  </si>
  <si>
    <t>договор лизинга от 26.09.22г. №22877-СПБ-22-АМ-Л, договор лизинга от 26.09.22г.  №22878-СПБ-22-АМ-Л</t>
  </si>
  <si>
    <t>1.6.3</t>
  </si>
  <si>
    <t>J_2400000443</t>
  </si>
  <si>
    <t>В связи с отсутствием оборотных средств и источников финансирования, титул перенесен  в ИПР 2027</t>
  </si>
  <si>
    <t>1.6.4</t>
  </si>
  <si>
    <t>Покупка электроинструмента и вспомогательных материалов для выполнения ИПР</t>
  </si>
  <si>
    <t>J_2000000455</t>
  </si>
  <si>
    <t>Производственная необходимость</t>
  </si>
  <si>
    <t>1.6.5</t>
  </si>
  <si>
    <t>Автомобиль УАЗ</t>
  </si>
  <si>
    <t>J_2200000437</t>
  </si>
  <si>
    <t>договор лизинга от 27.10.23г. №47055-СБП-23-АМ-Л</t>
  </si>
  <si>
    <t>1.6.6</t>
  </si>
  <si>
    <t>Покупка орг.техники</t>
  </si>
  <si>
    <t>О_2400000460</t>
  </si>
  <si>
    <t>Производственная необходимость. СЗ С-175 от 01.03.2024</t>
  </si>
  <si>
    <t>1.6.7</t>
  </si>
  <si>
    <t>автомобиль легковой ВАЗ (НИВА)</t>
  </si>
  <si>
    <t>J_2000000433</t>
  </si>
  <si>
    <t>Договор лизинга №14957-СПб-24-АМ-Л от 24.05.24/ Проект находится на согласовании в Комитете по ТЭК.</t>
  </si>
  <si>
    <t>1.6.8</t>
  </si>
  <si>
    <t>J_2100000435</t>
  </si>
  <si>
    <t>Договор лизинга №14958-СПб-24-АМ-Л от 24.05.24/ Проект находится на согласовании в Комитете по ТЭК.</t>
  </si>
  <si>
    <t>1.6.9</t>
  </si>
  <si>
    <t>J_2300000440</t>
  </si>
  <si>
    <t>Договор лизинга №14959-СПб-24-АМ-Л от 24.05.24/ Проект находится на согласовании в Комитете по ТЭК.</t>
  </si>
  <si>
    <t>1.6.10</t>
  </si>
  <si>
    <t>J_2400000442</t>
  </si>
  <si>
    <t>Договор лизинга №14960-СПб-24-АМ-Л от 24.05.24/ Проект находится на согласовании в Комитете по ТЭК.</t>
  </si>
  <si>
    <t>1.6.11</t>
  </si>
  <si>
    <t>Прицепной измельчитель ТОРНАДО М350</t>
  </si>
  <si>
    <t>О_2400000459</t>
  </si>
  <si>
    <t>Договор лизинга №ЛД-78-3471-24 от 14.05.24/ Проект находится на согласовании в Комитете по ТЭК.</t>
  </si>
  <si>
    <t>месяцев</t>
  </si>
  <si>
    <t xml:space="preserve">Реконструкция ТП-170. Замена существующего трансформатора ТМГ-400/10/0,4 на ТМГ-630/10/0,4 кВ, пр. Козлова, г. Всеволожск. (ООО «Опека-групп» № ОД-№23/Д-232 от 02.06.2023 г.)
</t>
  </si>
  <si>
    <t>О_2400032508</t>
  </si>
  <si>
    <t>СЗ № С/329  от 24.04.24 Мероприятия по технологическому присоединению (ООО Опека-групп 23/Д-232 от 02.06.23)</t>
  </si>
  <si>
    <t>Реконструкция  ВЛ-10 кВ ф.601-06  на участке  ТП-29 - ТП-438 - ТП-435, L- 900 м., г.п. Токсово</t>
  </si>
  <si>
    <t>E_2000001111</t>
  </si>
  <si>
    <t xml:space="preserve">Реконструкция ВЛ-0,4 кВ от ТП-36 ф. 9 L~ 530 м,   ул. Михайловская, ул. Комсомола,  г. Всеволожск </t>
  </si>
  <si>
    <t>J_2000001247</t>
  </si>
  <si>
    <t>Реконструкция ВЛ-0,4 кВ от ТП-432, L= 400м, ул. Советская, ул. Пограничная, пос. Токсово</t>
  </si>
  <si>
    <t>E_2000001228</t>
  </si>
  <si>
    <t>Реконструкция ВЛ-0,4 кВ фид. 5 от ТП-43, L - 45 м., ул. Баркановская, г. Всеволожск  (Филиппова И.В. 21/Д-300 от 01.07.21 г.)</t>
  </si>
  <si>
    <t>М_2200031223</t>
  </si>
  <si>
    <t>Реконструкция ВЛ-0,4кВ ТП-113 Ф.1,   L~250м  ул.Тургенева, г. Всеволожск.</t>
  </si>
  <si>
    <t>J_2300001274</t>
  </si>
  <si>
    <t xml:space="preserve">Реконструкция КЛ-10 кВ ф. 525-112, ПС-525 –РП-3, L-4520 м., г. Всеволожск.
</t>
  </si>
  <si>
    <t>ЭO_2400001329</t>
  </si>
  <si>
    <t>Реконструкция ВЛ-0,4кВ ф.4 ТП-38, L=80 м., ул.Озерная уч.7-Б, г.п. Токсово  (Черкашина И.В. № 22/Д-661 от 16.10.2022г.)</t>
  </si>
  <si>
    <t>О_2410031269</t>
  </si>
  <si>
    <t>Реконструкция ВЛ-0,4 кВ ф.2 ТП-183 от опоры №16 до опоры №16/2, L=40 м., ул.Николаевская, г.Всеволожск  (Шадрин Е.Л. № 23/Д-401 от 28.08.2023г.)</t>
  </si>
  <si>
    <t>О_2410031270</t>
  </si>
  <si>
    <t>Реконструкция 2ВЛ-0,4 кВ от ТП-48    L1~700 м,   L2~700 м,   ул. Лесгафта, пос. Токсово</t>
  </si>
  <si>
    <t>J_2400012105</t>
  </si>
  <si>
    <t xml:space="preserve">Реконструкция КЛ-10 кВ ф. 525-209 ПС-525 –ТП-327 - РП-3, L- 4520 м. г. Всеволожск
</t>
  </si>
  <si>
    <t>ЭI_0000000136</t>
  </si>
  <si>
    <t>В связи с отсутствием тарифных источников, строительство титула перенесено на 2025г. (ДВ от 05.02.2024)/ ПИРы запланированы на 2024г</t>
  </si>
  <si>
    <t>В связи с отсутствием тарифных источников, строительство титула перенесено на 2022г.  (АТОот 31.08.2021г.) ПИР выполнен в 2022г, СМР планируется в 2023г, окончание строительства запранировано на 2024г</t>
  </si>
  <si>
    <t>В 2020г. выполнены только ПИР. СМР не выполняется ввиду отсутсвия оборотных средств, Заключен договор с подрядчиком на СМР, работы подрядчиком не выполнены в срок,  ведется претензионная работа с подрядчиком, планируется завершение строительства в 2024г</t>
  </si>
  <si>
    <t xml:space="preserve"> СЗ №1/121 от 18.02.2021 Мероприятия по технологическому присоединению  (Филиппова И.В. 21/Д-300 от 01.07.21 г.)</t>
  </si>
  <si>
    <t>В связи с уточнением договоров ТП титул перенесен в 2024г(АОТС от 26.01.24)</t>
  </si>
  <si>
    <t>Строительство совместно с титулом I_0000000136</t>
  </si>
  <si>
    <t>СЗ № С/558 от 06.08.2024 Мероприятия по технологическому присоединению (Черкашина И.В. № 22/Д-661 от 16.10.2022г.)</t>
  </si>
  <si>
    <t>СЗ № С/558 от 06.08.2024 Мероприятия по технологическому присоединению (Шадрин Е.Л. № 23/Д-401 от 28.08.2023г.)</t>
  </si>
  <si>
    <t>В связи с выполнением мероприятий по технологическому присоединению</t>
  </si>
  <si>
    <t>Заключен договор с подрядчиком на ПИР  16.05.18г. ПИР согласован СМР переносится в ИПР 2025-2029гг. из-за уточнения количества заключенных договоров на тех. прис. (АОТС 07.02.24) / Планируется начать в 2024г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</si>
  <si>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</si>
  <si>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</si>
  <si>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</si>
  <si>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</si>
  <si>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</si>
  <si>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</si>
  <si>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</si>
  <si>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</si>
  <si>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</si>
  <si>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</si>
  <si>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Строительство КТПн 160/10/0,4 кВ, ВЛЗ-10 кВ от оп.74 фид. 601-03 L-25 м., ВЛИ-0,4 кВ от КТПн до точки присоединения L-100 м. ул. Лесгафта, д. 15, г. п. Токсово»  (ИП Колесник И.В., ИП Левашин В.Н. 23/Д-242 от 02.06.23 г.)</t>
  </si>
  <si>
    <t>N_2300032621</t>
  </si>
  <si>
    <t xml:space="preserve">Строительство КЛ-10 кВ  ф.601-06  ТП-435 - ТП-436 - ТП-425, L=2000 м., г.п.Токсово»
</t>
  </si>
  <si>
    <t>E_2300002324</t>
  </si>
  <si>
    <t>Строительство КТП-400/10/0,4 кВ с трансформатором 400 кВА, 2КЛ-10 кВ (L-2х100 м.), 2КЛ-0,4 кВ (L=2х150 м.), кабельного киоска, Дорога жизни, стр. 11,  г. Всеволожск (ООО «СИН»  ОД-№ 24/Д-113 от 06.05.2024 г.)</t>
  </si>
  <si>
    <t>О_2420032628</t>
  </si>
  <si>
    <t>Установка кабельного киоска от ТП-183, пр. Октябрьский, д. 167, г. Всеволожск (ООО «Тайм» ОД-№23/Д-570 от 24.11.2023 г.)</t>
  </si>
  <si>
    <t>О_2420032629</t>
  </si>
  <si>
    <t>Строительство кабельного киоска от ТП-34, ул. Почтовая, г. Всеволожск (ИП Мухин А.В. ОД-№24/Д-028 от 09.02.2024 г.)</t>
  </si>
  <si>
    <t>О_2420032631</t>
  </si>
  <si>
    <t>Строительство ВЛИ-0,4 кВ  от ТП-221, L=120 м.,  ул. Пограничная, д. 17,  г.п. Токсово. (Лобанова Н.Д. № 23/Д-586 от 11.12.2023г.)</t>
  </si>
  <si>
    <t>О_2420031271</t>
  </si>
  <si>
    <t xml:space="preserve">Строительство 2 КЛ-0,4 кВ, L= 2х20 м.,  2-х кабельных киосков от ТП-90, Дорога Жизни, д. 17, г. Всеволожск (ООО «Мираж», ООО «Альтаир», ООО «Рен-Тех-Плюс» ОД-№24/Д-102 от 11.04.2024 г.)     
</t>
  </si>
  <si>
    <t>O_2420032428</t>
  </si>
  <si>
    <t>Строительство КВЛ-0,4 кВ  от ТП-117, L=84 м., кабельного киоска,  ул. Плоткина, д. 32,  г. Всеволожск. (ИП Михеева ОД-№23/Д-568 от 24.11.2023 г.)</t>
  </si>
  <si>
    <t>О_2420032632</t>
  </si>
  <si>
    <t>СЗ С/552 от 30.06.23  Мероприятия по технологическому присоединению ( Ип Колесник И.В., ИП Левашин В.Н. 23/Д-242 от 02.06.23)</t>
  </si>
  <si>
    <t>В связи с отсутствием тарифных источников титул перенесен  в ИПР 2025-2029гг.</t>
  </si>
  <si>
    <t>С/З №С/489 от 10.07.24 Мероприятия по технологическому присоединению (ООО "СИН" 24/Д-113 от 06.05.24)</t>
  </si>
  <si>
    <t>С/З №С/556 от 06.08.24 Мероприятия по технологическому присоединению (ООО "Тайм" 23/Д-570 от 24.11.23)</t>
  </si>
  <si>
    <t>С/З №С/671 от 25.09.24 Мероприятия по технологическому присоединению (ИП Мухин А.В. ОД-№24/Д-028 от 09.02.2024 г.)</t>
  </si>
  <si>
    <t>СЗ № С/693 от 02.10.2024 Мероприятия по технологическому присоединению  (Лобанова Н.Д. № 23/Д-586 от 11.12.2023г.)</t>
  </si>
  <si>
    <t>С/З №С/692от 02.10.24 мероприятия по технологическому присоединению (ООО "Мираж", ООО "Альтаир", ООО "Рент-Тех-Плюс"  ОД-№ 24/Д-102 от 11.04.2024 г.)</t>
  </si>
  <si>
    <t>С/З №С/691 от 02.10.24 Мероприятия по технологическому присоединению (ИП Михеева ОД-№23/Д-568 от 24.11.2023 г.)</t>
  </si>
  <si>
    <t>1.4.26</t>
  </si>
  <si>
    <t>1.4.27</t>
  </si>
  <si>
    <t>1.4.28</t>
  </si>
  <si>
    <t>1.4.29</t>
  </si>
  <si>
    <t>1.4.30</t>
  </si>
  <si>
    <t>1.4.31</t>
  </si>
  <si>
    <t>1.4.32</t>
  </si>
  <si>
    <t>1.4.33</t>
  </si>
  <si>
    <t>Приобретение и установка программно-аппаратного комплекса "Пирамида 2.0 "</t>
  </si>
  <si>
    <t>N_2300000458</t>
  </si>
  <si>
    <t>1.6.12</t>
  </si>
  <si>
    <t>O_2400012121</t>
  </si>
  <si>
    <t xml:space="preserve">Реконструкция ВЛ-0,4 кВ ПП-4 фид. 4, L=700 м., ул. Инженерная, г.п. Токсово.
</t>
  </si>
  <si>
    <t xml:space="preserve">СЗ № С/322 от 19.04.2024г </t>
  </si>
  <si>
    <t>1.2.2.1.59</t>
  </si>
  <si>
    <t>N_2300032618</t>
  </si>
  <si>
    <t>Строительство ТП 10/0,4, с трансформатором ТМГ 160 кВА; 2КЛ-10 кВ L-2х50 м.; КЛ-0,4 кВ L-180 м., ст. Бернгардовка, Привокзальная площадь, г. Всеволожск» (ИП Сукиасян Т.М., ИП Оганисян Г.Г., ИП Лыкова К.А.  22/Д-551 от  10.08.22 г.)</t>
  </si>
  <si>
    <t>СЗ С/221 от 21.03.23  Мероприятия по технологическому присоединению (ИП Сукиасян Т.М., ИП Оганисян Г.Г., ИП Лыкова К.А.  22/Д-551 от  10.08.22 г.)</t>
  </si>
  <si>
    <t>1.4.34</t>
  </si>
  <si>
    <t xml:space="preserve">Установка приборов технического учета и устройств сбора и передачи данных по уровню напряжения 0,4 кВ в в ТП/РТП </t>
  </si>
  <si>
    <t>М_2200000056</t>
  </si>
  <si>
    <t>1.2.3.1.2</t>
  </si>
  <si>
    <t>СЗ №с/178 от 04.03.24</t>
  </si>
  <si>
    <t>1.2.1.1.6</t>
  </si>
  <si>
    <t>Реконструкция ВЛ-10кВ, ф.325-16,  от оп.19 до оп.19/5   L~170м., г.п.Рахья</t>
  </si>
  <si>
    <t>Реконструкция ВЛ-10кВ, ф.325-16  от оп.113 до оп.118   L~190м., г.п.Рахья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</si>
</sst>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 , serif ;mso-fa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" fillId="0" borderId="0"/>
  </cellStyleXfs>
  <cellXfs count="101">
    <xf numFmtId="0" fontId="0" fillId="0" borderId="0" xfId="0"/>
    <xf numFmtId="2" fontId="1" fillId="0" borderId="13" xfId="3" applyNumberFormat="1" applyFont="1" applyFill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/>
    </xf>
    <xf numFmtId="4" fontId="1" fillId="0" borderId="13" xfId="3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/>
    </xf>
    <xf numFmtId="49" fontId="1" fillId="0" borderId="13" xfId="2" applyNumberFormat="1" applyFont="1" applyFill="1" applyBorder="1" applyAlignment="1">
      <alignment horizontal="center" vertical="center"/>
    </xf>
    <xf numFmtId="2" fontId="1" fillId="0" borderId="13" xfId="4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right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vertical="top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/>
    <xf numFmtId="0" fontId="1" fillId="0" borderId="3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 wrapText="1"/>
    </xf>
    <xf numFmtId="2" fontId="3" fillId="0" borderId="14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left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12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 applyProtection="1">
      <alignment vertical="center" wrapText="1"/>
      <protection locked="0"/>
    </xf>
    <xf numFmtId="49" fontId="1" fillId="0" borderId="13" xfId="2" applyNumberFormat="1" applyFont="1" applyFill="1" applyBorder="1" applyAlignment="1">
      <alignment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vertical="center" wrapText="1"/>
    </xf>
    <xf numFmtId="49" fontId="3" fillId="0" borderId="13" xfId="2" applyNumberFormat="1" applyFont="1" applyFill="1" applyBorder="1" applyAlignment="1">
      <alignment horizontal="center" vertical="center"/>
    </xf>
    <xf numFmtId="4" fontId="3" fillId="0" borderId="13" xfId="3" applyNumberFormat="1" applyFont="1" applyFill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 wrapText="1"/>
    </xf>
    <xf numFmtId="49" fontId="3" fillId="0" borderId="13" xfId="1" applyNumberFormat="1" applyFont="1" applyFill="1" applyBorder="1" applyAlignment="1">
      <alignment horizontal="center" vertical="center"/>
    </xf>
    <xf numFmtId="0" fontId="3" fillId="0" borderId="13" xfId="5" applyNumberFormat="1" applyFont="1" applyFill="1" applyBorder="1" applyAlignment="1" applyProtection="1">
      <alignment vertical="center" wrapText="1"/>
      <protection locked="0"/>
    </xf>
    <xf numFmtId="49" fontId="1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3" xfId="0" applyNumberFormat="1" applyFont="1" applyFill="1" applyBorder="1" applyAlignment="1" applyProtection="1">
      <alignment vertical="center" wrapText="1"/>
      <protection locked="0"/>
    </xf>
    <xf numFmtId="0" fontId="1" fillId="0" borderId="13" xfId="0" applyNumberFormat="1" applyFont="1" applyFill="1" applyBorder="1" applyAlignment="1">
      <alignment horizontal="center" vertical="center" wrapText="1"/>
    </xf>
    <xf numFmtId="49" fontId="1" fillId="0" borderId="12" xfId="2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3" fillId="0" borderId="13" xfId="1" applyNumberFormat="1" applyFont="1" applyFill="1" applyBorder="1" applyAlignment="1">
      <alignment vertical="center" wrapText="1"/>
    </xf>
    <xf numFmtId="0" fontId="3" fillId="0" borderId="13" xfId="1" applyNumberFormat="1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vertical="center" wrapText="1"/>
    </xf>
    <xf numFmtId="49" fontId="1" fillId="0" borderId="13" xfId="1" applyNumberFormat="1" applyFont="1" applyFill="1" applyBorder="1" applyAlignment="1">
      <alignment horizontal="center" vertical="center"/>
    </xf>
    <xf numFmtId="0" fontId="1" fillId="0" borderId="13" xfId="2" applyFont="1" applyFill="1" applyBorder="1" applyAlignment="1">
      <alignment vertical="center" wrapText="1"/>
    </xf>
    <xf numFmtId="49" fontId="1" fillId="0" borderId="4" xfId="2" applyNumberFormat="1" applyFont="1" applyFill="1" applyBorder="1" applyAlignment="1">
      <alignment horizontal="center" vertical="center"/>
    </xf>
    <xf numFmtId="49" fontId="5" fillId="0" borderId="13" xfId="1" applyNumberFormat="1" applyFont="1" applyFill="1" applyBorder="1" applyAlignment="1">
      <alignment horizontal="center" vertical="center"/>
    </xf>
    <xf numFmtId="49" fontId="5" fillId="0" borderId="13" xfId="1" applyNumberFormat="1" applyFont="1" applyFill="1" applyBorder="1" applyAlignment="1">
      <alignment vertical="center" wrapText="1"/>
    </xf>
    <xf numFmtId="0" fontId="5" fillId="0" borderId="13" xfId="1" applyNumberFormat="1" applyFont="1" applyFill="1" applyBorder="1" applyAlignment="1">
      <alignment horizontal="center" vertical="center"/>
    </xf>
    <xf numFmtId="2" fontId="6" fillId="0" borderId="13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2" fontId="1" fillId="0" borderId="13" xfId="2" applyNumberFormat="1" applyFont="1" applyFill="1" applyBorder="1" applyAlignment="1">
      <alignment vertical="center" wrapText="1"/>
    </xf>
    <xf numFmtId="1" fontId="1" fillId="0" borderId="13" xfId="0" applyNumberFormat="1" applyFont="1" applyFill="1" applyBorder="1" applyAlignment="1">
      <alignment vertical="center" wrapText="1"/>
    </xf>
    <xf numFmtId="1" fontId="1" fillId="0" borderId="13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vertical="center" wrapText="1"/>
    </xf>
    <xf numFmtId="1" fontId="8" fillId="0" borderId="13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0" fontId="1" fillId="0" borderId="12" xfId="2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 wrapText="1"/>
    </xf>
    <xf numFmtId="2" fontId="1" fillId="0" borderId="13" xfId="1" applyNumberFormat="1" applyFont="1" applyFill="1" applyBorder="1" applyAlignment="1">
      <alignment horizontal="center" vertical="center"/>
    </xf>
    <xf numFmtId="2" fontId="3" fillId="0" borderId="13" xfId="1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left" vertical="center" wrapText="1"/>
    </xf>
    <xf numFmtId="49" fontId="1" fillId="0" borderId="13" xfId="0" applyNumberFormat="1" applyFont="1" applyFill="1" applyBorder="1" applyAlignment="1">
      <alignment vertical="center" wrapText="1"/>
    </xf>
    <xf numFmtId="2" fontId="9" fillId="0" borderId="13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/>
    </xf>
    <xf numFmtId="49" fontId="1" fillId="0" borderId="12" xfId="2" applyNumberFormat="1" applyFont="1" applyFill="1" applyBorder="1" applyAlignment="1">
      <alignment vertical="center" wrapText="1"/>
    </xf>
    <xf numFmtId="0" fontId="1" fillId="0" borderId="13" xfId="0" applyFont="1" applyFill="1" applyBorder="1" applyAlignment="1">
      <alignment wrapText="1"/>
    </xf>
  </cellXfs>
  <cellStyles count="6">
    <cellStyle name="Обычный" xfId="0" builtinId="0"/>
    <cellStyle name="Обычный 111 2" xfId="3"/>
    <cellStyle name="Обычный 17" xfId="5"/>
    <cellStyle name="Обычный 3 2" xfId="4"/>
    <cellStyle name="Обычный 7" xfId="1"/>
    <cellStyle name="Обычный 7 13" xfId="2"/>
  </cellStyles>
  <dxfs count="1526"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59996337778862885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59996337778862885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000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FFFF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FFFF00"/>
        </patternFill>
      </fill>
    </dxf>
    <dxf>
      <fill>
        <patternFill>
          <bgColor theme="6" tint="0.39994506668294322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theme="2"/>
        </patternFill>
      </fill>
    </dxf>
    <dxf>
      <font>
        <strike val="0"/>
        <color theme="0"/>
      </font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99FF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FF00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59996337778862885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59996337778862885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000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FFFF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FFFF00"/>
        </patternFill>
      </fill>
    </dxf>
    <dxf>
      <fill>
        <patternFill>
          <bgColor theme="6" tint="0.39994506668294322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theme="2"/>
        </patternFill>
      </fill>
    </dxf>
    <dxf>
      <font>
        <strike val="0"/>
        <color theme="0"/>
      </font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99FF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FF00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5"/>
  <sheetViews>
    <sheetView tabSelected="1" zoomScale="68" zoomScaleNormal="68" workbookViewId="0"/>
  </sheetViews>
  <sheetFormatPr defaultColWidth="9.140625" defaultRowHeight="15.75"/>
  <cols>
    <col min="1" max="1" width="10.5703125" style="5" customWidth="1"/>
    <col min="2" max="2" width="52.42578125" style="11" customWidth="1"/>
    <col min="3" max="3" width="18.42578125" style="5" customWidth="1"/>
    <col min="4" max="4" width="13.5703125" style="5" customWidth="1"/>
    <col min="5" max="5" width="13.85546875" style="5" customWidth="1"/>
    <col min="6" max="6" width="9.42578125" style="5" customWidth="1"/>
    <col min="7" max="7" width="8.5703125" style="5" customWidth="1"/>
    <col min="8" max="8" width="8.85546875" style="5" customWidth="1"/>
    <col min="9" max="9" width="9" style="5" customWidth="1"/>
    <col min="10" max="13" width="7.5703125" style="5" customWidth="1"/>
    <col min="14" max="14" width="9.28515625" style="5" customWidth="1"/>
    <col min="15" max="15" width="7.5703125" style="5" customWidth="1"/>
    <col min="16" max="16" width="9" style="5" customWidth="1"/>
    <col min="17" max="17" width="7.5703125" style="5" customWidth="1"/>
    <col min="18" max="18" width="6.140625" style="5" customWidth="1"/>
    <col min="19" max="19" width="10" style="5" customWidth="1"/>
    <col min="20" max="20" width="8.85546875" style="5" customWidth="1"/>
    <col min="21" max="21" width="9.85546875" style="5" bestFit="1" customWidth="1"/>
    <col min="22" max="22" width="60.85546875" style="17" customWidth="1"/>
    <col min="23" max="23" width="22" style="5" customWidth="1"/>
    <col min="24" max="247" width="9.140625" style="5"/>
    <col min="248" max="248" width="7.140625" style="5" customWidth="1"/>
    <col min="249" max="249" width="22.85546875" style="5" customWidth="1"/>
    <col min="250" max="250" width="12.42578125" style="5" customWidth="1"/>
    <col min="251" max="252" width="13.85546875" style="5" customWidth="1"/>
    <col min="253" max="266" width="7.5703125" style="5" customWidth="1"/>
    <col min="267" max="267" width="8.85546875" style="5" customWidth="1"/>
    <col min="268" max="268" width="5.5703125" style="5" customWidth="1"/>
    <col min="269" max="269" width="9" style="5" customWidth="1"/>
    <col min="270" max="503" width="9.140625" style="5"/>
    <col min="504" max="504" width="7.140625" style="5" customWidth="1"/>
    <col min="505" max="505" width="22.85546875" style="5" customWidth="1"/>
    <col min="506" max="506" width="12.42578125" style="5" customWidth="1"/>
    <col min="507" max="508" width="13.85546875" style="5" customWidth="1"/>
    <col min="509" max="522" width="7.5703125" style="5" customWidth="1"/>
    <col min="523" max="523" width="8.85546875" style="5" customWidth="1"/>
    <col min="524" max="524" width="5.5703125" style="5" customWidth="1"/>
    <col min="525" max="525" width="9" style="5" customWidth="1"/>
    <col min="526" max="759" width="9.140625" style="5"/>
    <col min="760" max="760" width="7.140625" style="5" customWidth="1"/>
    <col min="761" max="761" width="22.85546875" style="5" customWidth="1"/>
    <col min="762" max="762" width="12.42578125" style="5" customWidth="1"/>
    <col min="763" max="764" width="13.85546875" style="5" customWidth="1"/>
    <col min="765" max="778" width="7.5703125" style="5" customWidth="1"/>
    <col min="779" max="779" width="8.85546875" style="5" customWidth="1"/>
    <col min="780" max="780" width="5.5703125" style="5" customWidth="1"/>
    <col min="781" max="781" width="9" style="5" customWidth="1"/>
    <col min="782" max="1015" width="9.140625" style="5"/>
    <col min="1016" max="1016" width="7.140625" style="5" customWidth="1"/>
    <col min="1017" max="1017" width="22.85546875" style="5" customWidth="1"/>
    <col min="1018" max="1018" width="12.42578125" style="5" customWidth="1"/>
    <col min="1019" max="1020" width="13.85546875" style="5" customWidth="1"/>
    <col min="1021" max="1034" width="7.5703125" style="5" customWidth="1"/>
    <col min="1035" max="1035" width="8.85546875" style="5" customWidth="1"/>
    <col min="1036" max="1036" width="5.5703125" style="5" customWidth="1"/>
    <col min="1037" max="1037" width="9" style="5" customWidth="1"/>
    <col min="1038" max="1271" width="9.140625" style="5"/>
    <col min="1272" max="1272" width="7.140625" style="5" customWidth="1"/>
    <col min="1273" max="1273" width="22.85546875" style="5" customWidth="1"/>
    <col min="1274" max="1274" width="12.42578125" style="5" customWidth="1"/>
    <col min="1275" max="1276" width="13.85546875" style="5" customWidth="1"/>
    <col min="1277" max="1290" width="7.5703125" style="5" customWidth="1"/>
    <col min="1291" max="1291" width="8.85546875" style="5" customWidth="1"/>
    <col min="1292" max="1292" width="5.5703125" style="5" customWidth="1"/>
    <col min="1293" max="1293" width="9" style="5" customWidth="1"/>
    <col min="1294" max="1527" width="9.140625" style="5"/>
    <col min="1528" max="1528" width="7.140625" style="5" customWidth="1"/>
    <col min="1529" max="1529" width="22.85546875" style="5" customWidth="1"/>
    <col min="1530" max="1530" width="12.42578125" style="5" customWidth="1"/>
    <col min="1531" max="1532" width="13.85546875" style="5" customWidth="1"/>
    <col min="1533" max="1546" width="7.5703125" style="5" customWidth="1"/>
    <col min="1547" max="1547" width="8.85546875" style="5" customWidth="1"/>
    <col min="1548" max="1548" width="5.5703125" style="5" customWidth="1"/>
    <col min="1549" max="1549" width="9" style="5" customWidth="1"/>
    <col min="1550" max="1783" width="9.140625" style="5"/>
    <col min="1784" max="1784" width="7.140625" style="5" customWidth="1"/>
    <col min="1785" max="1785" width="22.85546875" style="5" customWidth="1"/>
    <col min="1786" max="1786" width="12.42578125" style="5" customWidth="1"/>
    <col min="1787" max="1788" width="13.85546875" style="5" customWidth="1"/>
    <col min="1789" max="1802" width="7.5703125" style="5" customWidth="1"/>
    <col min="1803" max="1803" width="8.85546875" style="5" customWidth="1"/>
    <col min="1804" max="1804" width="5.5703125" style="5" customWidth="1"/>
    <col min="1805" max="1805" width="9" style="5" customWidth="1"/>
    <col min="1806" max="2039" width="9.140625" style="5"/>
    <col min="2040" max="2040" width="7.140625" style="5" customWidth="1"/>
    <col min="2041" max="2041" width="22.85546875" style="5" customWidth="1"/>
    <col min="2042" max="2042" width="12.42578125" style="5" customWidth="1"/>
    <col min="2043" max="2044" width="13.85546875" style="5" customWidth="1"/>
    <col min="2045" max="2058" width="7.5703125" style="5" customWidth="1"/>
    <col min="2059" max="2059" width="8.85546875" style="5" customWidth="1"/>
    <col min="2060" max="2060" width="5.5703125" style="5" customWidth="1"/>
    <col min="2061" max="2061" width="9" style="5" customWidth="1"/>
    <col min="2062" max="2295" width="9.140625" style="5"/>
    <col min="2296" max="2296" width="7.140625" style="5" customWidth="1"/>
    <col min="2297" max="2297" width="22.85546875" style="5" customWidth="1"/>
    <col min="2298" max="2298" width="12.42578125" style="5" customWidth="1"/>
    <col min="2299" max="2300" width="13.85546875" style="5" customWidth="1"/>
    <col min="2301" max="2314" width="7.5703125" style="5" customWidth="1"/>
    <col min="2315" max="2315" width="8.85546875" style="5" customWidth="1"/>
    <col min="2316" max="2316" width="5.5703125" style="5" customWidth="1"/>
    <col min="2317" max="2317" width="9" style="5" customWidth="1"/>
    <col min="2318" max="2551" width="9.140625" style="5"/>
    <col min="2552" max="2552" width="7.140625" style="5" customWidth="1"/>
    <col min="2553" max="2553" width="22.85546875" style="5" customWidth="1"/>
    <col min="2554" max="2554" width="12.42578125" style="5" customWidth="1"/>
    <col min="2555" max="2556" width="13.85546875" style="5" customWidth="1"/>
    <col min="2557" max="2570" width="7.5703125" style="5" customWidth="1"/>
    <col min="2571" max="2571" width="8.85546875" style="5" customWidth="1"/>
    <col min="2572" max="2572" width="5.5703125" style="5" customWidth="1"/>
    <col min="2573" max="2573" width="9" style="5" customWidth="1"/>
    <col min="2574" max="2807" width="9.140625" style="5"/>
    <col min="2808" max="2808" width="7.140625" style="5" customWidth="1"/>
    <col min="2809" max="2809" width="22.85546875" style="5" customWidth="1"/>
    <col min="2810" max="2810" width="12.42578125" style="5" customWidth="1"/>
    <col min="2811" max="2812" width="13.85546875" style="5" customWidth="1"/>
    <col min="2813" max="2826" width="7.5703125" style="5" customWidth="1"/>
    <col min="2827" max="2827" width="8.85546875" style="5" customWidth="1"/>
    <col min="2828" max="2828" width="5.5703125" style="5" customWidth="1"/>
    <col min="2829" max="2829" width="9" style="5" customWidth="1"/>
    <col min="2830" max="3063" width="9.140625" style="5"/>
    <col min="3064" max="3064" width="7.140625" style="5" customWidth="1"/>
    <col min="3065" max="3065" width="22.85546875" style="5" customWidth="1"/>
    <col min="3066" max="3066" width="12.42578125" style="5" customWidth="1"/>
    <col min="3067" max="3068" width="13.85546875" style="5" customWidth="1"/>
    <col min="3069" max="3082" width="7.5703125" style="5" customWidth="1"/>
    <col min="3083" max="3083" width="8.85546875" style="5" customWidth="1"/>
    <col min="3084" max="3084" width="5.5703125" style="5" customWidth="1"/>
    <col min="3085" max="3085" width="9" style="5" customWidth="1"/>
    <col min="3086" max="3319" width="9.140625" style="5"/>
    <col min="3320" max="3320" width="7.140625" style="5" customWidth="1"/>
    <col min="3321" max="3321" width="22.85546875" style="5" customWidth="1"/>
    <col min="3322" max="3322" width="12.42578125" style="5" customWidth="1"/>
    <col min="3323" max="3324" width="13.85546875" style="5" customWidth="1"/>
    <col min="3325" max="3338" width="7.5703125" style="5" customWidth="1"/>
    <col min="3339" max="3339" width="8.85546875" style="5" customWidth="1"/>
    <col min="3340" max="3340" width="5.5703125" style="5" customWidth="1"/>
    <col min="3341" max="3341" width="9" style="5" customWidth="1"/>
    <col min="3342" max="3575" width="9.140625" style="5"/>
    <col min="3576" max="3576" width="7.140625" style="5" customWidth="1"/>
    <col min="3577" max="3577" width="22.85546875" style="5" customWidth="1"/>
    <col min="3578" max="3578" width="12.42578125" style="5" customWidth="1"/>
    <col min="3579" max="3580" width="13.85546875" style="5" customWidth="1"/>
    <col min="3581" max="3594" width="7.5703125" style="5" customWidth="1"/>
    <col min="3595" max="3595" width="8.85546875" style="5" customWidth="1"/>
    <col min="3596" max="3596" width="5.5703125" style="5" customWidth="1"/>
    <col min="3597" max="3597" width="9" style="5" customWidth="1"/>
    <col min="3598" max="3831" width="9.140625" style="5"/>
    <col min="3832" max="3832" width="7.140625" style="5" customWidth="1"/>
    <col min="3833" max="3833" width="22.85546875" style="5" customWidth="1"/>
    <col min="3834" max="3834" width="12.42578125" style="5" customWidth="1"/>
    <col min="3835" max="3836" width="13.85546875" style="5" customWidth="1"/>
    <col min="3837" max="3850" width="7.5703125" style="5" customWidth="1"/>
    <col min="3851" max="3851" width="8.85546875" style="5" customWidth="1"/>
    <col min="3852" max="3852" width="5.5703125" style="5" customWidth="1"/>
    <col min="3853" max="3853" width="9" style="5" customWidth="1"/>
    <col min="3854" max="4087" width="9.140625" style="5"/>
    <col min="4088" max="4088" width="7.140625" style="5" customWidth="1"/>
    <col min="4089" max="4089" width="22.85546875" style="5" customWidth="1"/>
    <col min="4090" max="4090" width="12.42578125" style="5" customWidth="1"/>
    <col min="4091" max="4092" width="13.85546875" style="5" customWidth="1"/>
    <col min="4093" max="4106" width="7.5703125" style="5" customWidth="1"/>
    <col min="4107" max="4107" width="8.85546875" style="5" customWidth="1"/>
    <col min="4108" max="4108" width="5.5703125" style="5" customWidth="1"/>
    <col min="4109" max="4109" width="9" style="5" customWidth="1"/>
    <col min="4110" max="4343" width="9.140625" style="5"/>
    <col min="4344" max="4344" width="7.140625" style="5" customWidth="1"/>
    <col min="4345" max="4345" width="22.85546875" style="5" customWidth="1"/>
    <col min="4346" max="4346" width="12.42578125" style="5" customWidth="1"/>
    <col min="4347" max="4348" width="13.85546875" style="5" customWidth="1"/>
    <col min="4349" max="4362" width="7.5703125" style="5" customWidth="1"/>
    <col min="4363" max="4363" width="8.85546875" style="5" customWidth="1"/>
    <col min="4364" max="4364" width="5.5703125" style="5" customWidth="1"/>
    <col min="4365" max="4365" width="9" style="5" customWidth="1"/>
    <col min="4366" max="4599" width="9.140625" style="5"/>
    <col min="4600" max="4600" width="7.140625" style="5" customWidth="1"/>
    <col min="4601" max="4601" width="22.85546875" style="5" customWidth="1"/>
    <col min="4602" max="4602" width="12.42578125" style="5" customWidth="1"/>
    <col min="4603" max="4604" width="13.85546875" style="5" customWidth="1"/>
    <col min="4605" max="4618" width="7.5703125" style="5" customWidth="1"/>
    <col min="4619" max="4619" width="8.85546875" style="5" customWidth="1"/>
    <col min="4620" max="4620" width="5.5703125" style="5" customWidth="1"/>
    <col min="4621" max="4621" width="9" style="5" customWidth="1"/>
    <col min="4622" max="4855" width="9.140625" style="5"/>
    <col min="4856" max="4856" width="7.140625" style="5" customWidth="1"/>
    <col min="4857" max="4857" width="22.85546875" style="5" customWidth="1"/>
    <col min="4858" max="4858" width="12.42578125" style="5" customWidth="1"/>
    <col min="4859" max="4860" width="13.85546875" style="5" customWidth="1"/>
    <col min="4861" max="4874" width="7.5703125" style="5" customWidth="1"/>
    <col min="4875" max="4875" width="8.85546875" style="5" customWidth="1"/>
    <col min="4876" max="4876" width="5.5703125" style="5" customWidth="1"/>
    <col min="4877" max="4877" width="9" style="5" customWidth="1"/>
    <col min="4878" max="5111" width="9.140625" style="5"/>
    <col min="5112" max="5112" width="7.140625" style="5" customWidth="1"/>
    <col min="5113" max="5113" width="22.85546875" style="5" customWidth="1"/>
    <col min="5114" max="5114" width="12.42578125" style="5" customWidth="1"/>
    <col min="5115" max="5116" width="13.85546875" style="5" customWidth="1"/>
    <col min="5117" max="5130" width="7.5703125" style="5" customWidth="1"/>
    <col min="5131" max="5131" width="8.85546875" style="5" customWidth="1"/>
    <col min="5132" max="5132" width="5.5703125" style="5" customWidth="1"/>
    <col min="5133" max="5133" width="9" style="5" customWidth="1"/>
    <col min="5134" max="5367" width="9.140625" style="5"/>
    <col min="5368" max="5368" width="7.140625" style="5" customWidth="1"/>
    <col min="5369" max="5369" width="22.85546875" style="5" customWidth="1"/>
    <col min="5370" max="5370" width="12.42578125" style="5" customWidth="1"/>
    <col min="5371" max="5372" width="13.85546875" style="5" customWidth="1"/>
    <col min="5373" max="5386" width="7.5703125" style="5" customWidth="1"/>
    <col min="5387" max="5387" width="8.85546875" style="5" customWidth="1"/>
    <col min="5388" max="5388" width="5.5703125" style="5" customWidth="1"/>
    <col min="5389" max="5389" width="9" style="5" customWidth="1"/>
    <col min="5390" max="5623" width="9.140625" style="5"/>
    <col min="5624" max="5624" width="7.140625" style="5" customWidth="1"/>
    <col min="5625" max="5625" width="22.85546875" style="5" customWidth="1"/>
    <col min="5626" max="5626" width="12.42578125" style="5" customWidth="1"/>
    <col min="5627" max="5628" width="13.85546875" style="5" customWidth="1"/>
    <col min="5629" max="5642" width="7.5703125" style="5" customWidth="1"/>
    <col min="5643" max="5643" width="8.85546875" style="5" customWidth="1"/>
    <col min="5644" max="5644" width="5.5703125" style="5" customWidth="1"/>
    <col min="5645" max="5645" width="9" style="5" customWidth="1"/>
    <col min="5646" max="5879" width="9.140625" style="5"/>
    <col min="5880" max="5880" width="7.140625" style="5" customWidth="1"/>
    <col min="5881" max="5881" width="22.85546875" style="5" customWidth="1"/>
    <col min="5882" max="5882" width="12.42578125" style="5" customWidth="1"/>
    <col min="5883" max="5884" width="13.85546875" style="5" customWidth="1"/>
    <col min="5885" max="5898" width="7.5703125" style="5" customWidth="1"/>
    <col min="5899" max="5899" width="8.85546875" style="5" customWidth="1"/>
    <col min="5900" max="5900" width="5.5703125" style="5" customWidth="1"/>
    <col min="5901" max="5901" width="9" style="5" customWidth="1"/>
    <col min="5902" max="6135" width="9.140625" style="5"/>
    <col min="6136" max="6136" width="7.140625" style="5" customWidth="1"/>
    <col min="6137" max="6137" width="22.85546875" style="5" customWidth="1"/>
    <col min="6138" max="6138" width="12.42578125" style="5" customWidth="1"/>
    <col min="6139" max="6140" width="13.85546875" style="5" customWidth="1"/>
    <col min="6141" max="6154" width="7.5703125" style="5" customWidth="1"/>
    <col min="6155" max="6155" width="8.85546875" style="5" customWidth="1"/>
    <col min="6156" max="6156" width="5.5703125" style="5" customWidth="1"/>
    <col min="6157" max="6157" width="9" style="5" customWidth="1"/>
    <col min="6158" max="6391" width="9.140625" style="5"/>
    <col min="6392" max="6392" width="7.140625" style="5" customWidth="1"/>
    <col min="6393" max="6393" width="22.85546875" style="5" customWidth="1"/>
    <col min="6394" max="6394" width="12.42578125" style="5" customWidth="1"/>
    <col min="6395" max="6396" width="13.85546875" style="5" customWidth="1"/>
    <col min="6397" max="6410" width="7.5703125" style="5" customWidth="1"/>
    <col min="6411" max="6411" width="8.85546875" style="5" customWidth="1"/>
    <col min="6412" max="6412" width="5.5703125" style="5" customWidth="1"/>
    <col min="6413" max="6413" width="9" style="5" customWidth="1"/>
    <col min="6414" max="6647" width="9.140625" style="5"/>
    <col min="6648" max="6648" width="7.140625" style="5" customWidth="1"/>
    <col min="6649" max="6649" width="22.85546875" style="5" customWidth="1"/>
    <col min="6650" max="6650" width="12.42578125" style="5" customWidth="1"/>
    <col min="6651" max="6652" width="13.85546875" style="5" customWidth="1"/>
    <col min="6653" max="6666" width="7.5703125" style="5" customWidth="1"/>
    <col min="6667" max="6667" width="8.85546875" style="5" customWidth="1"/>
    <col min="6668" max="6668" width="5.5703125" style="5" customWidth="1"/>
    <col min="6669" max="6669" width="9" style="5" customWidth="1"/>
    <col min="6670" max="6903" width="9.140625" style="5"/>
    <col min="6904" max="6904" width="7.140625" style="5" customWidth="1"/>
    <col min="6905" max="6905" width="22.85546875" style="5" customWidth="1"/>
    <col min="6906" max="6906" width="12.42578125" style="5" customWidth="1"/>
    <col min="6907" max="6908" width="13.85546875" style="5" customWidth="1"/>
    <col min="6909" max="6922" width="7.5703125" style="5" customWidth="1"/>
    <col min="6923" max="6923" width="8.85546875" style="5" customWidth="1"/>
    <col min="6924" max="6924" width="5.5703125" style="5" customWidth="1"/>
    <col min="6925" max="6925" width="9" style="5" customWidth="1"/>
    <col min="6926" max="7159" width="9.140625" style="5"/>
    <col min="7160" max="7160" width="7.140625" style="5" customWidth="1"/>
    <col min="7161" max="7161" width="22.85546875" style="5" customWidth="1"/>
    <col min="7162" max="7162" width="12.42578125" style="5" customWidth="1"/>
    <col min="7163" max="7164" width="13.85546875" style="5" customWidth="1"/>
    <col min="7165" max="7178" width="7.5703125" style="5" customWidth="1"/>
    <col min="7179" max="7179" width="8.85546875" style="5" customWidth="1"/>
    <col min="7180" max="7180" width="5.5703125" style="5" customWidth="1"/>
    <col min="7181" max="7181" width="9" style="5" customWidth="1"/>
    <col min="7182" max="7415" width="9.140625" style="5"/>
    <col min="7416" max="7416" width="7.140625" style="5" customWidth="1"/>
    <col min="7417" max="7417" width="22.85546875" style="5" customWidth="1"/>
    <col min="7418" max="7418" width="12.42578125" style="5" customWidth="1"/>
    <col min="7419" max="7420" width="13.85546875" style="5" customWidth="1"/>
    <col min="7421" max="7434" width="7.5703125" style="5" customWidth="1"/>
    <col min="7435" max="7435" width="8.85546875" style="5" customWidth="1"/>
    <col min="7436" max="7436" width="5.5703125" style="5" customWidth="1"/>
    <col min="7437" max="7437" width="9" style="5" customWidth="1"/>
    <col min="7438" max="7671" width="9.140625" style="5"/>
    <col min="7672" max="7672" width="7.140625" style="5" customWidth="1"/>
    <col min="7673" max="7673" width="22.85546875" style="5" customWidth="1"/>
    <col min="7674" max="7674" width="12.42578125" style="5" customWidth="1"/>
    <col min="7675" max="7676" width="13.85546875" style="5" customWidth="1"/>
    <col min="7677" max="7690" width="7.5703125" style="5" customWidth="1"/>
    <col min="7691" max="7691" width="8.85546875" style="5" customWidth="1"/>
    <col min="7692" max="7692" width="5.5703125" style="5" customWidth="1"/>
    <col min="7693" max="7693" width="9" style="5" customWidth="1"/>
    <col min="7694" max="7927" width="9.140625" style="5"/>
    <col min="7928" max="7928" width="7.140625" style="5" customWidth="1"/>
    <col min="7929" max="7929" width="22.85546875" style="5" customWidth="1"/>
    <col min="7930" max="7930" width="12.42578125" style="5" customWidth="1"/>
    <col min="7931" max="7932" width="13.85546875" style="5" customWidth="1"/>
    <col min="7933" max="7946" width="7.5703125" style="5" customWidth="1"/>
    <col min="7947" max="7947" width="8.85546875" style="5" customWidth="1"/>
    <col min="7948" max="7948" width="5.5703125" style="5" customWidth="1"/>
    <col min="7949" max="7949" width="9" style="5" customWidth="1"/>
    <col min="7950" max="8183" width="9.140625" style="5"/>
    <col min="8184" max="8184" width="7.140625" style="5" customWidth="1"/>
    <col min="8185" max="8185" width="22.85546875" style="5" customWidth="1"/>
    <col min="8186" max="8186" width="12.42578125" style="5" customWidth="1"/>
    <col min="8187" max="8188" width="13.85546875" style="5" customWidth="1"/>
    <col min="8189" max="8202" width="7.5703125" style="5" customWidth="1"/>
    <col min="8203" max="8203" width="8.85546875" style="5" customWidth="1"/>
    <col min="8204" max="8204" width="5.5703125" style="5" customWidth="1"/>
    <col min="8205" max="8205" width="9" style="5" customWidth="1"/>
    <col min="8206" max="8439" width="9.140625" style="5"/>
    <col min="8440" max="8440" width="7.140625" style="5" customWidth="1"/>
    <col min="8441" max="8441" width="22.85546875" style="5" customWidth="1"/>
    <col min="8442" max="8442" width="12.42578125" style="5" customWidth="1"/>
    <col min="8443" max="8444" width="13.85546875" style="5" customWidth="1"/>
    <col min="8445" max="8458" width="7.5703125" style="5" customWidth="1"/>
    <col min="8459" max="8459" width="8.85546875" style="5" customWidth="1"/>
    <col min="8460" max="8460" width="5.5703125" style="5" customWidth="1"/>
    <col min="8461" max="8461" width="9" style="5" customWidth="1"/>
    <col min="8462" max="8695" width="9.140625" style="5"/>
    <col min="8696" max="8696" width="7.140625" style="5" customWidth="1"/>
    <col min="8697" max="8697" width="22.85546875" style="5" customWidth="1"/>
    <col min="8698" max="8698" width="12.42578125" style="5" customWidth="1"/>
    <col min="8699" max="8700" width="13.85546875" style="5" customWidth="1"/>
    <col min="8701" max="8714" width="7.5703125" style="5" customWidth="1"/>
    <col min="8715" max="8715" width="8.85546875" style="5" customWidth="1"/>
    <col min="8716" max="8716" width="5.5703125" style="5" customWidth="1"/>
    <col min="8717" max="8717" width="9" style="5" customWidth="1"/>
    <col min="8718" max="8951" width="9.140625" style="5"/>
    <col min="8952" max="8952" width="7.140625" style="5" customWidth="1"/>
    <col min="8953" max="8953" width="22.85546875" style="5" customWidth="1"/>
    <col min="8954" max="8954" width="12.42578125" style="5" customWidth="1"/>
    <col min="8955" max="8956" width="13.85546875" style="5" customWidth="1"/>
    <col min="8957" max="8970" width="7.5703125" style="5" customWidth="1"/>
    <col min="8971" max="8971" width="8.85546875" style="5" customWidth="1"/>
    <col min="8972" max="8972" width="5.5703125" style="5" customWidth="1"/>
    <col min="8973" max="8973" width="9" style="5" customWidth="1"/>
    <col min="8974" max="9207" width="9.140625" style="5"/>
    <col min="9208" max="9208" width="7.140625" style="5" customWidth="1"/>
    <col min="9209" max="9209" width="22.85546875" style="5" customWidth="1"/>
    <col min="9210" max="9210" width="12.42578125" style="5" customWidth="1"/>
    <col min="9211" max="9212" width="13.85546875" style="5" customWidth="1"/>
    <col min="9213" max="9226" width="7.5703125" style="5" customWidth="1"/>
    <col min="9227" max="9227" width="8.85546875" style="5" customWidth="1"/>
    <col min="9228" max="9228" width="5.5703125" style="5" customWidth="1"/>
    <col min="9229" max="9229" width="9" style="5" customWidth="1"/>
    <col min="9230" max="9463" width="9.140625" style="5"/>
    <col min="9464" max="9464" width="7.140625" style="5" customWidth="1"/>
    <col min="9465" max="9465" width="22.85546875" style="5" customWidth="1"/>
    <col min="9466" max="9466" width="12.42578125" style="5" customWidth="1"/>
    <col min="9467" max="9468" width="13.85546875" style="5" customWidth="1"/>
    <col min="9469" max="9482" width="7.5703125" style="5" customWidth="1"/>
    <col min="9483" max="9483" width="8.85546875" style="5" customWidth="1"/>
    <col min="9484" max="9484" width="5.5703125" style="5" customWidth="1"/>
    <col min="9485" max="9485" width="9" style="5" customWidth="1"/>
    <col min="9486" max="9719" width="9.140625" style="5"/>
    <col min="9720" max="9720" width="7.140625" style="5" customWidth="1"/>
    <col min="9721" max="9721" width="22.85546875" style="5" customWidth="1"/>
    <col min="9722" max="9722" width="12.42578125" style="5" customWidth="1"/>
    <col min="9723" max="9724" width="13.85546875" style="5" customWidth="1"/>
    <col min="9725" max="9738" width="7.5703125" style="5" customWidth="1"/>
    <col min="9739" max="9739" width="8.85546875" style="5" customWidth="1"/>
    <col min="9740" max="9740" width="5.5703125" style="5" customWidth="1"/>
    <col min="9741" max="9741" width="9" style="5" customWidth="1"/>
    <col min="9742" max="9975" width="9.140625" style="5"/>
    <col min="9976" max="9976" width="7.140625" style="5" customWidth="1"/>
    <col min="9977" max="9977" width="22.85546875" style="5" customWidth="1"/>
    <col min="9978" max="9978" width="12.42578125" style="5" customWidth="1"/>
    <col min="9979" max="9980" width="13.85546875" style="5" customWidth="1"/>
    <col min="9981" max="9994" width="7.5703125" style="5" customWidth="1"/>
    <col min="9995" max="9995" width="8.85546875" style="5" customWidth="1"/>
    <col min="9996" max="9996" width="5.5703125" style="5" customWidth="1"/>
    <col min="9997" max="9997" width="9" style="5" customWidth="1"/>
    <col min="9998" max="10231" width="9.140625" style="5"/>
    <col min="10232" max="10232" width="7.140625" style="5" customWidth="1"/>
    <col min="10233" max="10233" width="22.85546875" style="5" customWidth="1"/>
    <col min="10234" max="10234" width="12.42578125" style="5" customWidth="1"/>
    <col min="10235" max="10236" width="13.85546875" style="5" customWidth="1"/>
    <col min="10237" max="10250" width="7.5703125" style="5" customWidth="1"/>
    <col min="10251" max="10251" width="8.85546875" style="5" customWidth="1"/>
    <col min="10252" max="10252" width="5.5703125" style="5" customWidth="1"/>
    <col min="10253" max="10253" width="9" style="5" customWidth="1"/>
    <col min="10254" max="10487" width="9.140625" style="5"/>
    <col min="10488" max="10488" width="7.140625" style="5" customWidth="1"/>
    <col min="10489" max="10489" width="22.85546875" style="5" customWidth="1"/>
    <col min="10490" max="10490" width="12.42578125" style="5" customWidth="1"/>
    <col min="10491" max="10492" width="13.85546875" style="5" customWidth="1"/>
    <col min="10493" max="10506" width="7.5703125" style="5" customWidth="1"/>
    <col min="10507" max="10507" width="8.85546875" style="5" customWidth="1"/>
    <col min="10508" max="10508" width="5.5703125" style="5" customWidth="1"/>
    <col min="10509" max="10509" width="9" style="5" customWidth="1"/>
    <col min="10510" max="10743" width="9.140625" style="5"/>
    <col min="10744" max="10744" width="7.140625" style="5" customWidth="1"/>
    <col min="10745" max="10745" width="22.85546875" style="5" customWidth="1"/>
    <col min="10746" max="10746" width="12.42578125" style="5" customWidth="1"/>
    <col min="10747" max="10748" width="13.85546875" style="5" customWidth="1"/>
    <col min="10749" max="10762" width="7.5703125" style="5" customWidth="1"/>
    <col min="10763" max="10763" width="8.85546875" style="5" customWidth="1"/>
    <col min="10764" max="10764" width="5.5703125" style="5" customWidth="1"/>
    <col min="10765" max="10765" width="9" style="5" customWidth="1"/>
    <col min="10766" max="10999" width="9.140625" style="5"/>
    <col min="11000" max="11000" width="7.140625" style="5" customWidth="1"/>
    <col min="11001" max="11001" width="22.85546875" style="5" customWidth="1"/>
    <col min="11002" max="11002" width="12.42578125" style="5" customWidth="1"/>
    <col min="11003" max="11004" width="13.85546875" style="5" customWidth="1"/>
    <col min="11005" max="11018" width="7.5703125" style="5" customWidth="1"/>
    <col min="11019" max="11019" width="8.85546875" style="5" customWidth="1"/>
    <col min="11020" max="11020" width="5.5703125" style="5" customWidth="1"/>
    <col min="11021" max="11021" width="9" style="5" customWidth="1"/>
    <col min="11022" max="11255" width="9.140625" style="5"/>
    <col min="11256" max="11256" width="7.140625" style="5" customWidth="1"/>
    <col min="11257" max="11257" width="22.85546875" style="5" customWidth="1"/>
    <col min="11258" max="11258" width="12.42578125" style="5" customWidth="1"/>
    <col min="11259" max="11260" width="13.85546875" style="5" customWidth="1"/>
    <col min="11261" max="11274" width="7.5703125" style="5" customWidth="1"/>
    <col min="11275" max="11275" width="8.85546875" style="5" customWidth="1"/>
    <col min="11276" max="11276" width="5.5703125" style="5" customWidth="1"/>
    <col min="11277" max="11277" width="9" style="5" customWidth="1"/>
    <col min="11278" max="11511" width="9.140625" style="5"/>
    <col min="11512" max="11512" width="7.140625" style="5" customWidth="1"/>
    <col min="11513" max="11513" width="22.85546875" style="5" customWidth="1"/>
    <col min="11514" max="11514" width="12.42578125" style="5" customWidth="1"/>
    <col min="11515" max="11516" width="13.85546875" style="5" customWidth="1"/>
    <col min="11517" max="11530" width="7.5703125" style="5" customWidth="1"/>
    <col min="11531" max="11531" width="8.85546875" style="5" customWidth="1"/>
    <col min="11532" max="11532" width="5.5703125" style="5" customWidth="1"/>
    <col min="11533" max="11533" width="9" style="5" customWidth="1"/>
    <col min="11534" max="11767" width="9.140625" style="5"/>
    <col min="11768" max="11768" width="7.140625" style="5" customWidth="1"/>
    <col min="11769" max="11769" width="22.85546875" style="5" customWidth="1"/>
    <col min="11770" max="11770" width="12.42578125" style="5" customWidth="1"/>
    <col min="11771" max="11772" width="13.85546875" style="5" customWidth="1"/>
    <col min="11773" max="11786" width="7.5703125" style="5" customWidth="1"/>
    <col min="11787" max="11787" width="8.85546875" style="5" customWidth="1"/>
    <col min="11788" max="11788" width="5.5703125" style="5" customWidth="1"/>
    <col min="11789" max="11789" width="9" style="5" customWidth="1"/>
    <col min="11790" max="12023" width="9.140625" style="5"/>
    <col min="12024" max="12024" width="7.140625" style="5" customWidth="1"/>
    <col min="12025" max="12025" width="22.85546875" style="5" customWidth="1"/>
    <col min="12026" max="12026" width="12.42578125" style="5" customWidth="1"/>
    <col min="12027" max="12028" width="13.85546875" style="5" customWidth="1"/>
    <col min="12029" max="12042" width="7.5703125" style="5" customWidth="1"/>
    <col min="12043" max="12043" width="8.85546875" style="5" customWidth="1"/>
    <col min="12044" max="12044" width="5.5703125" style="5" customWidth="1"/>
    <col min="12045" max="12045" width="9" style="5" customWidth="1"/>
    <col min="12046" max="12279" width="9.140625" style="5"/>
    <col min="12280" max="12280" width="7.140625" style="5" customWidth="1"/>
    <col min="12281" max="12281" width="22.85546875" style="5" customWidth="1"/>
    <col min="12282" max="12282" width="12.42578125" style="5" customWidth="1"/>
    <col min="12283" max="12284" width="13.85546875" style="5" customWidth="1"/>
    <col min="12285" max="12298" width="7.5703125" style="5" customWidth="1"/>
    <col min="12299" max="12299" width="8.85546875" style="5" customWidth="1"/>
    <col min="12300" max="12300" width="5.5703125" style="5" customWidth="1"/>
    <col min="12301" max="12301" width="9" style="5" customWidth="1"/>
    <col min="12302" max="12535" width="9.140625" style="5"/>
    <col min="12536" max="12536" width="7.140625" style="5" customWidth="1"/>
    <col min="12537" max="12537" width="22.85546875" style="5" customWidth="1"/>
    <col min="12538" max="12538" width="12.42578125" style="5" customWidth="1"/>
    <col min="12539" max="12540" width="13.85546875" style="5" customWidth="1"/>
    <col min="12541" max="12554" width="7.5703125" style="5" customWidth="1"/>
    <col min="12555" max="12555" width="8.85546875" style="5" customWidth="1"/>
    <col min="12556" max="12556" width="5.5703125" style="5" customWidth="1"/>
    <col min="12557" max="12557" width="9" style="5" customWidth="1"/>
    <col min="12558" max="12791" width="9.140625" style="5"/>
    <col min="12792" max="12792" width="7.140625" style="5" customWidth="1"/>
    <col min="12793" max="12793" width="22.85546875" style="5" customWidth="1"/>
    <col min="12794" max="12794" width="12.42578125" style="5" customWidth="1"/>
    <col min="12795" max="12796" width="13.85546875" style="5" customWidth="1"/>
    <col min="12797" max="12810" width="7.5703125" style="5" customWidth="1"/>
    <col min="12811" max="12811" width="8.85546875" style="5" customWidth="1"/>
    <col min="12812" max="12812" width="5.5703125" style="5" customWidth="1"/>
    <col min="12813" max="12813" width="9" style="5" customWidth="1"/>
    <col min="12814" max="13047" width="9.140625" style="5"/>
    <col min="13048" max="13048" width="7.140625" style="5" customWidth="1"/>
    <col min="13049" max="13049" width="22.85546875" style="5" customWidth="1"/>
    <col min="13050" max="13050" width="12.42578125" style="5" customWidth="1"/>
    <col min="13051" max="13052" width="13.85546875" style="5" customWidth="1"/>
    <col min="13053" max="13066" width="7.5703125" style="5" customWidth="1"/>
    <col min="13067" max="13067" width="8.85546875" style="5" customWidth="1"/>
    <col min="13068" max="13068" width="5.5703125" style="5" customWidth="1"/>
    <col min="13069" max="13069" width="9" style="5" customWidth="1"/>
    <col min="13070" max="13303" width="9.140625" style="5"/>
    <col min="13304" max="13304" width="7.140625" style="5" customWidth="1"/>
    <col min="13305" max="13305" width="22.85546875" style="5" customWidth="1"/>
    <col min="13306" max="13306" width="12.42578125" style="5" customWidth="1"/>
    <col min="13307" max="13308" width="13.85546875" style="5" customWidth="1"/>
    <col min="13309" max="13322" width="7.5703125" style="5" customWidth="1"/>
    <col min="13323" max="13323" width="8.85546875" style="5" customWidth="1"/>
    <col min="13324" max="13324" width="5.5703125" style="5" customWidth="1"/>
    <col min="13325" max="13325" width="9" style="5" customWidth="1"/>
    <col min="13326" max="13559" width="9.140625" style="5"/>
    <col min="13560" max="13560" width="7.140625" style="5" customWidth="1"/>
    <col min="13561" max="13561" width="22.85546875" style="5" customWidth="1"/>
    <col min="13562" max="13562" width="12.42578125" style="5" customWidth="1"/>
    <col min="13563" max="13564" width="13.85546875" style="5" customWidth="1"/>
    <col min="13565" max="13578" width="7.5703125" style="5" customWidth="1"/>
    <col min="13579" max="13579" width="8.85546875" style="5" customWidth="1"/>
    <col min="13580" max="13580" width="5.5703125" style="5" customWidth="1"/>
    <col min="13581" max="13581" width="9" style="5" customWidth="1"/>
    <col min="13582" max="13815" width="9.140625" style="5"/>
    <col min="13816" max="13816" width="7.140625" style="5" customWidth="1"/>
    <col min="13817" max="13817" width="22.85546875" style="5" customWidth="1"/>
    <col min="13818" max="13818" width="12.42578125" style="5" customWidth="1"/>
    <col min="13819" max="13820" width="13.85546875" style="5" customWidth="1"/>
    <col min="13821" max="13834" width="7.5703125" style="5" customWidth="1"/>
    <col min="13835" max="13835" width="8.85546875" style="5" customWidth="1"/>
    <col min="13836" max="13836" width="5.5703125" style="5" customWidth="1"/>
    <col min="13837" max="13837" width="9" style="5" customWidth="1"/>
    <col min="13838" max="14071" width="9.140625" style="5"/>
    <col min="14072" max="14072" width="7.140625" style="5" customWidth="1"/>
    <col min="14073" max="14073" width="22.85546875" style="5" customWidth="1"/>
    <col min="14074" max="14074" width="12.42578125" style="5" customWidth="1"/>
    <col min="14075" max="14076" width="13.85546875" style="5" customWidth="1"/>
    <col min="14077" max="14090" width="7.5703125" style="5" customWidth="1"/>
    <col min="14091" max="14091" width="8.85546875" style="5" customWidth="1"/>
    <col min="14092" max="14092" width="5.5703125" style="5" customWidth="1"/>
    <col min="14093" max="14093" width="9" style="5" customWidth="1"/>
    <col min="14094" max="14327" width="9.140625" style="5"/>
    <col min="14328" max="14328" width="7.140625" style="5" customWidth="1"/>
    <col min="14329" max="14329" width="22.85546875" style="5" customWidth="1"/>
    <col min="14330" max="14330" width="12.42578125" style="5" customWidth="1"/>
    <col min="14331" max="14332" width="13.85546875" style="5" customWidth="1"/>
    <col min="14333" max="14346" width="7.5703125" style="5" customWidth="1"/>
    <col min="14347" max="14347" width="8.85546875" style="5" customWidth="1"/>
    <col min="14348" max="14348" width="5.5703125" style="5" customWidth="1"/>
    <col min="14349" max="14349" width="9" style="5" customWidth="1"/>
    <col min="14350" max="14583" width="9.140625" style="5"/>
    <col min="14584" max="14584" width="7.140625" style="5" customWidth="1"/>
    <col min="14585" max="14585" width="22.85546875" style="5" customWidth="1"/>
    <col min="14586" max="14586" width="12.42578125" style="5" customWidth="1"/>
    <col min="14587" max="14588" width="13.85546875" style="5" customWidth="1"/>
    <col min="14589" max="14602" width="7.5703125" style="5" customWidth="1"/>
    <col min="14603" max="14603" width="8.85546875" style="5" customWidth="1"/>
    <col min="14604" max="14604" width="5.5703125" style="5" customWidth="1"/>
    <col min="14605" max="14605" width="9" style="5" customWidth="1"/>
    <col min="14606" max="14839" width="9.140625" style="5"/>
    <col min="14840" max="14840" width="7.140625" style="5" customWidth="1"/>
    <col min="14841" max="14841" width="22.85546875" style="5" customWidth="1"/>
    <col min="14842" max="14842" width="12.42578125" style="5" customWidth="1"/>
    <col min="14843" max="14844" width="13.85546875" style="5" customWidth="1"/>
    <col min="14845" max="14858" width="7.5703125" style="5" customWidth="1"/>
    <col min="14859" max="14859" width="8.85546875" style="5" customWidth="1"/>
    <col min="14860" max="14860" width="5.5703125" style="5" customWidth="1"/>
    <col min="14861" max="14861" width="9" style="5" customWidth="1"/>
    <col min="14862" max="15095" width="9.140625" style="5"/>
    <col min="15096" max="15096" width="7.140625" style="5" customWidth="1"/>
    <col min="15097" max="15097" width="22.85546875" style="5" customWidth="1"/>
    <col min="15098" max="15098" width="12.42578125" style="5" customWidth="1"/>
    <col min="15099" max="15100" width="13.85546875" style="5" customWidth="1"/>
    <col min="15101" max="15114" width="7.5703125" style="5" customWidth="1"/>
    <col min="15115" max="15115" width="8.85546875" style="5" customWidth="1"/>
    <col min="15116" max="15116" width="5.5703125" style="5" customWidth="1"/>
    <col min="15117" max="15117" width="9" style="5" customWidth="1"/>
    <col min="15118" max="15351" width="9.140625" style="5"/>
    <col min="15352" max="15352" width="7.140625" style="5" customWidth="1"/>
    <col min="15353" max="15353" width="22.85546875" style="5" customWidth="1"/>
    <col min="15354" max="15354" width="12.42578125" style="5" customWidth="1"/>
    <col min="15355" max="15356" width="13.85546875" style="5" customWidth="1"/>
    <col min="15357" max="15370" width="7.5703125" style="5" customWidth="1"/>
    <col min="15371" max="15371" width="8.85546875" style="5" customWidth="1"/>
    <col min="15372" max="15372" width="5.5703125" style="5" customWidth="1"/>
    <col min="15373" max="15373" width="9" style="5" customWidth="1"/>
    <col min="15374" max="15607" width="9.140625" style="5"/>
    <col min="15608" max="15608" width="7.140625" style="5" customWidth="1"/>
    <col min="15609" max="15609" width="22.85546875" style="5" customWidth="1"/>
    <col min="15610" max="15610" width="12.42578125" style="5" customWidth="1"/>
    <col min="15611" max="15612" width="13.85546875" style="5" customWidth="1"/>
    <col min="15613" max="15626" width="7.5703125" style="5" customWidth="1"/>
    <col min="15627" max="15627" width="8.85546875" style="5" customWidth="1"/>
    <col min="15628" max="15628" width="5.5703125" style="5" customWidth="1"/>
    <col min="15629" max="15629" width="9" style="5" customWidth="1"/>
    <col min="15630" max="15863" width="9.140625" style="5"/>
    <col min="15864" max="15864" width="7.140625" style="5" customWidth="1"/>
    <col min="15865" max="15865" width="22.85546875" style="5" customWidth="1"/>
    <col min="15866" max="15866" width="12.42578125" style="5" customWidth="1"/>
    <col min="15867" max="15868" width="13.85546875" style="5" customWidth="1"/>
    <col min="15869" max="15882" width="7.5703125" style="5" customWidth="1"/>
    <col min="15883" max="15883" width="8.85546875" style="5" customWidth="1"/>
    <col min="15884" max="15884" width="5.5703125" style="5" customWidth="1"/>
    <col min="15885" max="15885" width="9" style="5" customWidth="1"/>
    <col min="15886" max="16119" width="9.140625" style="5"/>
    <col min="16120" max="16120" width="7.140625" style="5" customWidth="1"/>
    <col min="16121" max="16121" width="22.85546875" style="5" customWidth="1"/>
    <col min="16122" max="16122" width="12.42578125" style="5" customWidth="1"/>
    <col min="16123" max="16124" width="13.85546875" style="5" customWidth="1"/>
    <col min="16125" max="16138" width="7.5703125" style="5" customWidth="1"/>
    <col min="16139" max="16139" width="8.85546875" style="5" customWidth="1"/>
    <col min="16140" max="16140" width="5.5703125" style="5" customWidth="1"/>
    <col min="16141" max="16141" width="9" style="5" customWidth="1"/>
    <col min="16142" max="16384" width="9.140625" style="5"/>
  </cols>
  <sheetData>
    <row r="1" spans="1:22">
      <c r="V1" s="12" t="s">
        <v>0</v>
      </c>
    </row>
    <row r="2" spans="1:22">
      <c r="A2" s="5" t="s">
        <v>1</v>
      </c>
      <c r="S2" s="13" t="s">
        <v>2</v>
      </c>
      <c r="T2" s="13"/>
      <c r="U2" s="13"/>
      <c r="V2" s="13"/>
    </row>
    <row r="3" spans="1:22">
      <c r="A3" s="14" t="s">
        <v>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>
      <c r="F4" s="15" t="s">
        <v>4</v>
      </c>
      <c r="G4" s="16">
        <v>9</v>
      </c>
      <c r="H4" s="14" t="s">
        <v>440</v>
      </c>
      <c r="I4" s="14"/>
      <c r="J4" s="16">
        <v>2024</v>
      </c>
      <c r="K4" s="5" t="s">
        <v>5</v>
      </c>
    </row>
    <row r="6" spans="1:22">
      <c r="F6" s="15" t="s">
        <v>6</v>
      </c>
      <c r="G6" s="18" t="s">
        <v>7</v>
      </c>
      <c r="H6" s="18"/>
      <c r="I6" s="18"/>
      <c r="J6" s="18"/>
      <c r="K6" s="18"/>
      <c r="L6" s="18"/>
      <c r="M6" s="18"/>
      <c r="N6" s="18"/>
      <c r="O6" s="18"/>
      <c r="P6" s="18"/>
      <c r="Q6" s="18"/>
      <c r="R6" s="11"/>
    </row>
    <row r="7" spans="1:22">
      <c r="G7" s="19" t="s">
        <v>8</v>
      </c>
      <c r="H7" s="19"/>
      <c r="I7" s="19"/>
      <c r="J7" s="19"/>
      <c r="K7" s="19"/>
      <c r="L7" s="19"/>
      <c r="M7" s="19"/>
      <c r="N7" s="19"/>
      <c r="O7" s="19"/>
      <c r="P7" s="19"/>
      <c r="Q7" s="20"/>
    </row>
    <row r="9" spans="1:22">
      <c r="I9" s="15" t="s">
        <v>9</v>
      </c>
      <c r="J9" s="16">
        <v>2024</v>
      </c>
      <c r="K9" s="5" t="s">
        <v>10</v>
      </c>
    </row>
    <row r="11" spans="1:22">
      <c r="G11" s="15" t="s">
        <v>11</v>
      </c>
      <c r="H11" s="21" t="s">
        <v>12</v>
      </c>
      <c r="I11" s="21"/>
      <c r="J11" s="21"/>
      <c r="K11" s="21"/>
      <c r="L11" s="21"/>
      <c r="M11" s="21"/>
      <c r="N11" s="21"/>
      <c r="O11" s="21"/>
      <c r="P11" s="21"/>
      <c r="Q11" s="21"/>
      <c r="R11" s="22"/>
      <c r="S11" s="22"/>
    </row>
    <row r="12" spans="1:22">
      <c r="H12" s="23" t="s">
        <v>13</v>
      </c>
      <c r="I12" s="23"/>
      <c r="J12" s="23"/>
      <c r="K12" s="23"/>
      <c r="L12" s="23"/>
      <c r="M12" s="23"/>
      <c r="N12" s="23"/>
      <c r="O12" s="23"/>
      <c r="P12" s="23"/>
      <c r="Q12" s="23"/>
    </row>
    <row r="13" spans="1:22" s="65" customFormat="1">
      <c r="B13" s="66"/>
      <c r="V13" s="67"/>
    </row>
    <row r="14" spans="1:22">
      <c r="A14" s="24" t="s">
        <v>14</v>
      </c>
      <c r="B14" s="25" t="s">
        <v>15</v>
      </c>
      <c r="C14" s="24" t="s">
        <v>16</v>
      </c>
      <c r="D14" s="24" t="s">
        <v>17</v>
      </c>
      <c r="E14" s="24" t="s">
        <v>18</v>
      </c>
      <c r="F14" s="26" t="s">
        <v>19</v>
      </c>
      <c r="G14" s="27"/>
      <c r="H14" s="26" t="s">
        <v>20</v>
      </c>
      <c r="I14" s="28"/>
      <c r="J14" s="28"/>
      <c r="K14" s="28"/>
      <c r="L14" s="28"/>
      <c r="M14" s="28"/>
      <c r="N14" s="28"/>
      <c r="O14" s="28"/>
      <c r="P14" s="28"/>
      <c r="Q14" s="27"/>
      <c r="R14" s="26" t="s">
        <v>21</v>
      </c>
      <c r="S14" s="27"/>
      <c r="T14" s="29" t="s">
        <v>22</v>
      </c>
      <c r="U14" s="30"/>
      <c r="V14" s="24" t="s">
        <v>23</v>
      </c>
    </row>
    <row r="15" spans="1:22">
      <c r="A15" s="31"/>
      <c r="B15" s="32"/>
      <c r="C15" s="31"/>
      <c r="D15" s="31"/>
      <c r="E15" s="31"/>
      <c r="F15" s="33" t="s">
        <v>24</v>
      </c>
      <c r="G15" s="33" t="s">
        <v>25</v>
      </c>
      <c r="H15" s="26" t="s">
        <v>26</v>
      </c>
      <c r="I15" s="27"/>
      <c r="J15" s="26" t="s">
        <v>27</v>
      </c>
      <c r="K15" s="27"/>
      <c r="L15" s="26" t="s">
        <v>28</v>
      </c>
      <c r="M15" s="27"/>
      <c r="N15" s="26" t="s">
        <v>29</v>
      </c>
      <c r="O15" s="27"/>
      <c r="P15" s="26" t="s">
        <v>30</v>
      </c>
      <c r="Q15" s="27"/>
      <c r="R15" s="33" t="s">
        <v>24</v>
      </c>
      <c r="S15" s="33" t="s">
        <v>25</v>
      </c>
      <c r="T15" s="34"/>
      <c r="U15" s="35"/>
      <c r="V15" s="31"/>
    </row>
    <row r="16" spans="1:22" ht="63">
      <c r="A16" s="36"/>
      <c r="B16" s="37"/>
      <c r="C16" s="36"/>
      <c r="D16" s="36"/>
      <c r="E16" s="34"/>
      <c r="F16" s="38"/>
      <c r="G16" s="38"/>
      <c r="H16" s="8" t="s">
        <v>31</v>
      </c>
      <c r="I16" s="8" t="s">
        <v>32</v>
      </c>
      <c r="J16" s="8" t="s">
        <v>31</v>
      </c>
      <c r="K16" s="8" t="s">
        <v>32</v>
      </c>
      <c r="L16" s="8" t="s">
        <v>31</v>
      </c>
      <c r="M16" s="8" t="s">
        <v>32</v>
      </c>
      <c r="N16" s="8" t="s">
        <v>31</v>
      </c>
      <c r="O16" s="8" t="s">
        <v>32</v>
      </c>
      <c r="P16" s="8" t="s">
        <v>31</v>
      </c>
      <c r="Q16" s="8" t="s">
        <v>32</v>
      </c>
      <c r="R16" s="38"/>
      <c r="S16" s="38"/>
      <c r="T16" s="39" t="s">
        <v>33</v>
      </c>
      <c r="U16" s="39" t="s">
        <v>34</v>
      </c>
      <c r="V16" s="36"/>
    </row>
    <row r="17" spans="1:23" ht="16.5" thickBot="1">
      <c r="A17" s="40">
        <v>1</v>
      </c>
      <c r="B17" s="41">
        <v>2</v>
      </c>
      <c r="C17" s="40">
        <v>3</v>
      </c>
      <c r="D17" s="42">
        <v>4</v>
      </c>
      <c r="E17" s="42">
        <v>5</v>
      </c>
      <c r="F17" s="42">
        <v>6</v>
      </c>
      <c r="G17" s="42">
        <v>7</v>
      </c>
      <c r="H17" s="42">
        <v>8</v>
      </c>
      <c r="I17" s="42">
        <v>9</v>
      </c>
      <c r="J17" s="42">
        <v>10</v>
      </c>
      <c r="K17" s="42">
        <v>11</v>
      </c>
      <c r="L17" s="42">
        <v>12</v>
      </c>
      <c r="M17" s="42">
        <v>13</v>
      </c>
      <c r="N17" s="42">
        <v>14</v>
      </c>
      <c r="O17" s="42">
        <v>15</v>
      </c>
      <c r="P17" s="42">
        <v>16</v>
      </c>
      <c r="Q17" s="42">
        <v>17</v>
      </c>
      <c r="R17" s="42">
        <v>18</v>
      </c>
      <c r="S17" s="42">
        <v>19</v>
      </c>
      <c r="T17" s="42">
        <v>20</v>
      </c>
      <c r="U17" s="42">
        <v>21</v>
      </c>
      <c r="V17" s="43">
        <v>22</v>
      </c>
    </row>
    <row r="18" spans="1:23" ht="16.5" thickBot="1">
      <c r="A18" s="59">
        <v>0</v>
      </c>
      <c r="B18" s="68" t="s">
        <v>35</v>
      </c>
      <c r="C18" s="69">
        <v>0</v>
      </c>
      <c r="D18" s="44">
        <f>D21+D30+D107+D143</f>
        <v>675.52935500000001</v>
      </c>
      <c r="E18" s="44">
        <f>E21+E30+E107+E143</f>
        <v>64.769531839999999</v>
      </c>
      <c r="F18" s="44" t="s">
        <v>36</v>
      </c>
      <c r="G18" s="44">
        <f>G21+G30+G107+G143</f>
        <v>610.75982316</v>
      </c>
      <c r="H18" s="44">
        <f>H21+H30+H107+H143</f>
        <v>449.28120000000001</v>
      </c>
      <c r="I18" s="44">
        <f>I21+I30+I107+I143</f>
        <v>204.12288125000001</v>
      </c>
      <c r="J18" s="44">
        <f>J21+J30+J107+J143</f>
        <v>15.761599999999998</v>
      </c>
      <c r="K18" s="44">
        <f>K21+K30+K107+K143</f>
        <v>50.712588430000004</v>
      </c>
      <c r="L18" s="44">
        <f>L21+L30+L107+L143</f>
        <v>85.284999999999997</v>
      </c>
      <c r="M18" s="44">
        <f>M21+M30+M107+M143</f>
        <v>90.690744219999999</v>
      </c>
      <c r="N18" s="44">
        <f>N21+N30+N107+N143</f>
        <v>135.923</v>
      </c>
      <c r="O18" s="44">
        <f>O21+O30+O107+O143</f>
        <v>62.71954860000001</v>
      </c>
      <c r="P18" s="44">
        <f>P21+P30+P107+P143</f>
        <v>212.3116</v>
      </c>
      <c r="Q18" s="44">
        <f>Q21+Q30+Q107+Q143</f>
        <v>0</v>
      </c>
      <c r="R18" s="44" t="s">
        <v>36</v>
      </c>
      <c r="S18" s="44">
        <f t="shared" ref="S18:S21" si="0">G18-I18</f>
        <v>406.63694191000002</v>
      </c>
      <c r="T18" s="44">
        <f t="shared" ref="T18:T21" si="1">I18-H18</f>
        <v>-245.15831875000001</v>
      </c>
      <c r="U18" s="44">
        <f t="shared" ref="U18:U21" si="2">T18/H18*100</f>
        <v>-54.566787737835455</v>
      </c>
      <c r="V18" s="4" t="s">
        <v>36</v>
      </c>
      <c r="W18" s="45">
        <f>J18+L18+N18</f>
        <v>236.96960000000001</v>
      </c>
    </row>
    <row r="19" spans="1:23">
      <c r="A19" s="46">
        <v>1</v>
      </c>
      <c r="B19" s="47" t="s">
        <v>37</v>
      </c>
      <c r="C19" s="46" t="s">
        <v>38</v>
      </c>
      <c r="D19" s="48">
        <f t="shared" ref="D19:G19" si="3">D18</f>
        <v>675.52935500000001</v>
      </c>
      <c r="E19" s="48">
        <f t="shared" si="3"/>
        <v>64.769531839999999</v>
      </c>
      <c r="F19" s="48" t="s">
        <v>36</v>
      </c>
      <c r="G19" s="48">
        <f t="shared" si="3"/>
        <v>610.75982316</v>
      </c>
      <c r="H19" s="48">
        <f>H18</f>
        <v>449.28120000000001</v>
      </c>
      <c r="I19" s="48">
        <f t="shared" ref="I19:Q19" si="4">I18</f>
        <v>204.12288125000001</v>
      </c>
      <c r="J19" s="48">
        <f t="shared" si="4"/>
        <v>15.761599999999998</v>
      </c>
      <c r="K19" s="48">
        <f t="shared" si="4"/>
        <v>50.712588430000004</v>
      </c>
      <c r="L19" s="48">
        <f t="shared" si="4"/>
        <v>85.284999999999997</v>
      </c>
      <c r="M19" s="48">
        <f t="shared" si="4"/>
        <v>90.690744219999999</v>
      </c>
      <c r="N19" s="48">
        <f t="shared" si="4"/>
        <v>135.923</v>
      </c>
      <c r="O19" s="48">
        <f t="shared" si="4"/>
        <v>62.71954860000001</v>
      </c>
      <c r="P19" s="48">
        <f t="shared" si="4"/>
        <v>212.3116</v>
      </c>
      <c r="Q19" s="48">
        <f t="shared" si="4"/>
        <v>0</v>
      </c>
      <c r="R19" s="48" t="s">
        <v>36</v>
      </c>
      <c r="S19" s="48">
        <f t="shared" si="0"/>
        <v>406.63694191000002</v>
      </c>
      <c r="T19" s="48">
        <f t="shared" si="1"/>
        <v>-245.15831875000001</v>
      </c>
      <c r="U19" s="48">
        <f t="shared" si="2"/>
        <v>-54.566787737835455</v>
      </c>
      <c r="V19" s="49" t="s">
        <v>36</v>
      </c>
      <c r="W19" s="45">
        <f t="shared" ref="W19:W80" si="5">J19+L19+N19</f>
        <v>236.96960000000001</v>
      </c>
    </row>
    <row r="20" spans="1:23" ht="31.5">
      <c r="A20" s="56" t="s">
        <v>39</v>
      </c>
      <c r="B20" s="70" t="s">
        <v>40</v>
      </c>
      <c r="C20" s="46" t="s">
        <v>38</v>
      </c>
      <c r="D20" s="50">
        <f t="shared" ref="D20:G20" si="6">D21</f>
        <v>551.42810499999996</v>
      </c>
      <c r="E20" s="50">
        <f t="shared" si="6"/>
        <v>53.486880839999998</v>
      </c>
      <c r="F20" s="50" t="s">
        <v>36</v>
      </c>
      <c r="G20" s="50">
        <f t="shared" si="6"/>
        <v>497.94122415999999</v>
      </c>
      <c r="H20" s="50">
        <f>H21</f>
        <v>349.05119999999999</v>
      </c>
      <c r="I20" s="50">
        <f t="shared" ref="I20:Q20" si="7">I21</f>
        <v>142.59582259000001</v>
      </c>
      <c r="J20" s="50">
        <f t="shared" si="7"/>
        <v>5.9165999999999999</v>
      </c>
      <c r="K20" s="50">
        <f t="shared" si="7"/>
        <v>37.92014588</v>
      </c>
      <c r="L20" s="50">
        <f t="shared" si="7"/>
        <v>65.19</v>
      </c>
      <c r="M20" s="50">
        <f t="shared" si="7"/>
        <v>62.141358659999995</v>
      </c>
      <c r="N20" s="50">
        <f t="shared" si="7"/>
        <v>111.13300000000001</v>
      </c>
      <c r="O20" s="50">
        <f t="shared" si="7"/>
        <v>42.534318050000003</v>
      </c>
      <c r="P20" s="50">
        <f t="shared" si="7"/>
        <v>166.8116</v>
      </c>
      <c r="Q20" s="50">
        <f t="shared" si="7"/>
        <v>0</v>
      </c>
      <c r="R20" s="50" t="s">
        <v>36</v>
      </c>
      <c r="S20" s="50">
        <f t="shared" si="0"/>
        <v>355.34540156999998</v>
      </c>
      <c r="T20" s="50">
        <f t="shared" si="1"/>
        <v>-206.45537740999998</v>
      </c>
      <c r="U20" s="50">
        <f t="shared" si="2"/>
        <v>-59.147591359090015</v>
      </c>
      <c r="V20" s="4" t="s">
        <v>36</v>
      </c>
      <c r="W20" s="45">
        <f t="shared" si="5"/>
        <v>182.2396</v>
      </c>
    </row>
    <row r="21" spans="1:23" ht="47.25">
      <c r="A21" s="56" t="s">
        <v>41</v>
      </c>
      <c r="B21" s="70" t="s">
        <v>42</v>
      </c>
      <c r="C21" s="46" t="s">
        <v>38</v>
      </c>
      <c r="D21" s="50">
        <f t="shared" ref="D21:G21" si="8">SUM(D22:D24)</f>
        <v>551.42810499999996</v>
      </c>
      <c r="E21" s="50">
        <f t="shared" si="8"/>
        <v>53.486880839999998</v>
      </c>
      <c r="F21" s="50" t="s">
        <v>36</v>
      </c>
      <c r="G21" s="50">
        <f t="shared" si="8"/>
        <v>497.94122415999999</v>
      </c>
      <c r="H21" s="50">
        <f>SUM(H22:H24)</f>
        <v>349.05119999999999</v>
      </c>
      <c r="I21" s="50">
        <f t="shared" ref="I21:Q21" si="9">SUM(I22:I24)</f>
        <v>142.59582259000001</v>
      </c>
      <c r="J21" s="50">
        <f t="shared" si="9"/>
        <v>5.9165999999999999</v>
      </c>
      <c r="K21" s="50">
        <f t="shared" si="9"/>
        <v>37.92014588</v>
      </c>
      <c r="L21" s="50">
        <f t="shared" si="9"/>
        <v>65.19</v>
      </c>
      <c r="M21" s="50">
        <f t="shared" si="9"/>
        <v>62.141358659999995</v>
      </c>
      <c r="N21" s="50">
        <f t="shared" si="9"/>
        <v>111.13300000000001</v>
      </c>
      <c r="O21" s="50">
        <f t="shared" si="9"/>
        <v>42.534318050000003</v>
      </c>
      <c r="P21" s="50">
        <f t="shared" si="9"/>
        <v>166.8116</v>
      </c>
      <c r="Q21" s="50">
        <f t="shared" si="9"/>
        <v>0</v>
      </c>
      <c r="R21" s="50" t="s">
        <v>36</v>
      </c>
      <c r="S21" s="50">
        <f t="shared" si="0"/>
        <v>355.34540156999998</v>
      </c>
      <c r="T21" s="50">
        <f t="shared" si="1"/>
        <v>-206.45537740999998</v>
      </c>
      <c r="U21" s="50">
        <f t="shared" si="2"/>
        <v>-59.147591359090015</v>
      </c>
      <c r="V21" s="49" t="s">
        <v>36</v>
      </c>
      <c r="W21" s="45">
        <f t="shared" si="5"/>
        <v>182.2396</v>
      </c>
    </row>
    <row r="22" spans="1:23" ht="63">
      <c r="A22" s="59" t="s">
        <v>43</v>
      </c>
      <c r="B22" s="68" t="s">
        <v>44</v>
      </c>
      <c r="C22" s="69" t="s">
        <v>38</v>
      </c>
      <c r="D22" s="2">
        <v>24.583333333333336</v>
      </c>
      <c r="E22" s="2">
        <v>0</v>
      </c>
      <c r="F22" s="2" t="s">
        <v>36</v>
      </c>
      <c r="G22" s="2">
        <v>24.583333333333336</v>
      </c>
      <c r="H22" s="1">
        <f>J22+L22+N22+P22</f>
        <v>24.576599999999999</v>
      </c>
      <c r="I22" s="1">
        <f>K22+M22+O22+Q22</f>
        <v>44.405217300000004</v>
      </c>
      <c r="J22" s="3">
        <v>0.41660000000000003</v>
      </c>
      <c r="K22" s="2">
        <v>14.766470999999999</v>
      </c>
      <c r="L22" s="3">
        <v>4.59</v>
      </c>
      <c r="M22" s="2">
        <v>10.593746299999999</v>
      </c>
      <c r="N22" s="2">
        <v>7.8250000000000002</v>
      </c>
      <c r="O22" s="2">
        <v>19.045000000000002</v>
      </c>
      <c r="P22" s="8">
        <v>11.744999999999999</v>
      </c>
      <c r="Q22" s="2">
        <v>0</v>
      </c>
      <c r="R22" s="2" t="s">
        <v>36</v>
      </c>
      <c r="S22" s="2">
        <f>G22-I22</f>
        <v>-19.821883966666668</v>
      </c>
      <c r="T22" s="2">
        <f>I22-H22</f>
        <v>19.828617300000005</v>
      </c>
      <c r="U22" s="2">
        <f>T22/H22*100</f>
        <v>80.680880593735523</v>
      </c>
      <c r="V22" s="4" t="s">
        <v>36</v>
      </c>
      <c r="W22" s="45">
        <f t="shared" si="5"/>
        <v>12.8316</v>
      </c>
    </row>
    <row r="23" spans="1:23" ht="63">
      <c r="A23" s="59" t="s">
        <v>45</v>
      </c>
      <c r="B23" s="68" t="s">
        <v>46</v>
      </c>
      <c r="C23" s="69" t="s">
        <v>38</v>
      </c>
      <c r="D23" s="2">
        <v>324.47041166666668</v>
      </c>
      <c r="E23" s="2">
        <v>0</v>
      </c>
      <c r="F23" s="2" t="s">
        <v>36</v>
      </c>
      <c r="G23" s="2">
        <v>324.47041166666668</v>
      </c>
      <c r="H23" s="1">
        <f>J23+L23+N23+P23</f>
        <v>324.47460000000001</v>
      </c>
      <c r="I23" s="1">
        <f>K23+M23+O23+Q23</f>
        <v>57.706062029999998</v>
      </c>
      <c r="J23" s="3">
        <v>5.5</v>
      </c>
      <c r="K23" s="2">
        <v>0.97627118999999996</v>
      </c>
      <c r="L23" s="3">
        <v>60.6</v>
      </c>
      <c r="M23" s="2">
        <v>34.672019839999997</v>
      </c>
      <c r="N23" s="2">
        <v>103.30800000000001</v>
      </c>
      <c r="O23" s="2">
        <v>22.057770999999999</v>
      </c>
      <c r="P23" s="8">
        <v>155.06659999999999</v>
      </c>
      <c r="Q23" s="2">
        <v>0</v>
      </c>
      <c r="R23" s="2" t="s">
        <v>36</v>
      </c>
      <c r="S23" s="2">
        <f t="shared" ref="S23:S113" si="10">G23-I23</f>
        <v>266.76434963666668</v>
      </c>
      <c r="T23" s="2">
        <f t="shared" ref="T23:T104" si="11">I23-H23</f>
        <v>-266.76853797000001</v>
      </c>
      <c r="U23" s="2">
        <f t="shared" ref="U23:U104" si="12">T23/H23*100</f>
        <v>-82.215537971231029</v>
      </c>
      <c r="V23" s="4" t="s">
        <v>36</v>
      </c>
      <c r="W23" s="45">
        <f t="shared" si="5"/>
        <v>169.40800000000002</v>
      </c>
    </row>
    <row r="24" spans="1:23" ht="47.25">
      <c r="A24" s="59" t="s">
        <v>47</v>
      </c>
      <c r="B24" s="68" t="s">
        <v>48</v>
      </c>
      <c r="C24" s="69" t="s">
        <v>38</v>
      </c>
      <c r="D24" s="50">
        <f t="shared" ref="D24:J24" si="13">SUM(D25:D29)</f>
        <v>202.37436</v>
      </c>
      <c r="E24" s="50">
        <f t="shared" si="13"/>
        <v>53.486880839999998</v>
      </c>
      <c r="F24" s="50">
        <f t="shared" si="13"/>
        <v>0</v>
      </c>
      <c r="G24" s="50">
        <f t="shared" si="13"/>
        <v>148.88747916</v>
      </c>
      <c r="H24" s="50">
        <f t="shared" si="13"/>
        <v>0</v>
      </c>
      <c r="I24" s="50">
        <f t="shared" si="13"/>
        <v>40.484543260000002</v>
      </c>
      <c r="J24" s="50">
        <f t="shared" si="13"/>
        <v>0</v>
      </c>
      <c r="K24" s="50">
        <f>SUM(K25:K29)</f>
        <v>22.177403689999998</v>
      </c>
      <c r="L24" s="50">
        <f t="shared" ref="L24:Q24" si="14">SUM(L25:L29)</f>
        <v>0</v>
      </c>
      <c r="M24" s="50">
        <f t="shared" si="14"/>
        <v>16.875592520000001</v>
      </c>
      <c r="N24" s="50">
        <f t="shared" si="14"/>
        <v>0</v>
      </c>
      <c r="O24" s="50">
        <f t="shared" si="14"/>
        <v>1.43154705</v>
      </c>
      <c r="P24" s="50">
        <f t="shared" si="14"/>
        <v>0</v>
      </c>
      <c r="Q24" s="50">
        <f t="shared" si="14"/>
        <v>0</v>
      </c>
      <c r="R24" s="50" t="s">
        <v>36</v>
      </c>
      <c r="S24" s="50">
        <f t="shared" si="10"/>
        <v>108.40293589999999</v>
      </c>
      <c r="T24" s="50">
        <f t="shared" si="11"/>
        <v>40.484543260000002</v>
      </c>
      <c r="U24" s="50" t="e">
        <f t="shared" si="12"/>
        <v>#DIV/0!</v>
      </c>
      <c r="V24" s="49" t="s">
        <v>36</v>
      </c>
      <c r="W24" s="45">
        <f t="shared" si="5"/>
        <v>0</v>
      </c>
    </row>
    <row r="25" spans="1:23" ht="157.5">
      <c r="A25" s="71" t="s">
        <v>49</v>
      </c>
      <c r="B25" s="55" t="s">
        <v>50</v>
      </c>
      <c r="C25" s="8" t="s">
        <v>51</v>
      </c>
      <c r="D25" s="2">
        <v>51.381059999999998</v>
      </c>
      <c r="E25" s="2">
        <v>1.4643883</v>
      </c>
      <c r="F25" s="2" t="s">
        <v>36</v>
      </c>
      <c r="G25" s="2">
        <f t="shared" ref="G25:G27" si="15">D25-E25</f>
        <v>49.916671699999995</v>
      </c>
      <c r="H25" s="2" t="s">
        <v>36</v>
      </c>
      <c r="I25" s="2">
        <f>K25+M25+O25+Q25</f>
        <v>18.732288860000001</v>
      </c>
      <c r="J25" s="2" t="s">
        <v>36</v>
      </c>
      <c r="K25" s="2">
        <v>17.22961724</v>
      </c>
      <c r="L25" s="2" t="s">
        <v>36</v>
      </c>
      <c r="M25" s="2">
        <v>1.5026716200000001</v>
      </c>
      <c r="N25" s="2" t="s">
        <v>36</v>
      </c>
      <c r="O25" s="2">
        <v>0</v>
      </c>
      <c r="P25" s="2" t="s">
        <v>36</v>
      </c>
      <c r="Q25" s="2">
        <v>0</v>
      </c>
      <c r="R25" s="51" t="s">
        <v>36</v>
      </c>
      <c r="S25" s="51" t="s">
        <v>36</v>
      </c>
      <c r="T25" s="51" t="s">
        <v>36</v>
      </c>
      <c r="U25" s="51" t="s">
        <v>36</v>
      </c>
      <c r="V25" s="10" t="s">
        <v>52</v>
      </c>
      <c r="W25" s="45" t="e">
        <f t="shared" si="5"/>
        <v>#VALUE!</v>
      </c>
    </row>
    <row r="26" spans="1:23" ht="110.25">
      <c r="A26" s="71" t="s">
        <v>53</v>
      </c>
      <c r="B26" s="72" t="s">
        <v>54</v>
      </c>
      <c r="C26" s="6" t="s">
        <v>55</v>
      </c>
      <c r="D26" s="2">
        <v>92.6</v>
      </c>
      <c r="E26" s="2">
        <v>50.126437549999999</v>
      </c>
      <c r="F26" s="2" t="s">
        <v>36</v>
      </c>
      <c r="G26" s="2">
        <f t="shared" si="15"/>
        <v>42.473562449999996</v>
      </c>
      <c r="H26" s="2" t="s">
        <v>36</v>
      </c>
      <c r="I26" s="2">
        <f>K26+M26+O26+Q26</f>
        <v>17.72379553</v>
      </c>
      <c r="J26" s="2" t="s">
        <v>36</v>
      </c>
      <c r="K26" s="2">
        <v>2.7144339500000001</v>
      </c>
      <c r="L26" s="2" t="s">
        <v>36</v>
      </c>
      <c r="M26" s="2">
        <v>15.00936158</v>
      </c>
      <c r="N26" s="2" t="s">
        <v>36</v>
      </c>
      <c r="O26" s="2">
        <v>0</v>
      </c>
      <c r="P26" s="2" t="s">
        <v>36</v>
      </c>
      <c r="Q26" s="2">
        <v>0</v>
      </c>
      <c r="R26" s="51" t="s">
        <v>36</v>
      </c>
      <c r="S26" s="51" t="s">
        <v>36</v>
      </c>
      <c r="T26" s="51" t="s">
        <v>36</v>
      </c>
      <c r="U26" s="51" t="s">
        <v>36</v>
      </c>
      <c r="V26" s="10" t="s">
        <v>56</v>
      </c>
      <c r="W26" s="45" t="e">
        <f t="shared" si="5"/>
        <v>#VALUE!</v>
      </c>
    </row>
    <row r="27" spans="1:23" ht="63">
      <c r="A27" s="71" t="s">
        <v>57</v>
      </c>
      <c r="B27" s="52" t="s">
        <v>58</v>
      </c>
      <c r="C27" s="6" t="s">
        <v>59</v>
      </c>
      <c r="D27" s="2">
        <v>2.2332999999999998</v>
      </c>
      <c r="E27" s="2">
        <v>0</v>
      </c>
      <c r="F27" s="2" t="s">
        <v>36</v>
      </c>
      <c r="G27" s="2">
        <f t="shared" si="15"/>
        <v>2.2332999999999998</v>
      </c>
      <c r="H27" s="2" t="s">
        <v>36</v>
      </c>
      <c r="I27" s="2">
        <f>K27+M27+O27+Q27</f>
        <v>2.5969118199999999</v>
      </c>
      <c r="J27" s="2" t="s">
        <v>36</v>
      </c>
      <c r="K27" s="2">
        <v>2.2333525000000001</v>
      </c>
      <c r="L27" s="2" t="s">
        <v>36</v>
      </c>
      <c r="M27" s="2">
        <v>0.36355932000000002</v>
      </c>
      <c r="N27" s="2" t="s">
        <v>36</v>
      </c>
      <c r="O27" s="2">
        <v>0</v>
      </c>
      <c r="P27" s="2" t="s">
        <v>36</v>
      </c>
      <c r="Q27" s="2">
        <v>0</v>
      </c>
      <c r="R27" s="51" t="s">
        <v>36</v>
      </c>
      <c r="S27" s="51" t="s">
        <v>36</v>
      </c>
      <c r="T27" s="51" t="s">
        <v>36</v>
      </c>
      <c r="U27" s="51" t="s">
        <v>36</v>
      </c>
      <c r="V27" s="10" t="s">
        <v>60</v>
      </c>
      <c r="W27" s="45" t="e">
        <f t="shared" si="5"/>
        <v>#VALUE!</v>
      </c>
    </row>
    <row r="28" spans="1:23" ht="63">
      <c r="A28" s="71" t="s">
        <v>61</v>
      </c>
      <c r="B28" s="52" t="s">
        <v>62</v>
      </c>
      <c r="C28" s="73" t="s">
        <v>63</v>
      </c>
      <c r="D28" s="2">
        <v>40.21</v>
      </c>
      <c r="E28" s="2">
        <v>1.46438833</v>
      </c>
      <c r="F28" s="2" t="s">
        <v>36</v>
      </c>
      <c r="G28" s="2">
        <f>D28-E28</f>
        <v>38.745611670000002</v>
      </c>
      <c r="H28" s="7" t="s">
        <v>36</v>
      </c>
      <c r="I28" s="2">
        <f t="shared" ref="I28:I29" si="16">K28+M28+O28+Q28</f>
        <v>0</v>
      </c>
      <c r="J28" s="7" t="s">
        <v>36</v>
      </c>
      <c r="K28" s="2">
        <v>0</v>
      </c>
      <c r="L28" s="7" t="s">
        <v>36</v>
      </c>
      <c r="M28" s="2">
        <v>0</v>
      </c>
      <c r="N28" s="7" t="s">
        <v>36</v>
      </c>
      <c r="O28" s="2">
        <v>0</v>
      </c>
      <c r="P28" s="7" t="s">
        <v>36</v>
      </c>
      <c r="Q28" s="2">
        <v>0</v>
      </c>
      <c r="R28" s="51" t="s">
        <v>36</v>
      </c>
      <c r="S28" s="51" t="s">
        <v>36</v>
      </c>
      <c r="T28" s="51" t="s">
        <v>36</v>
      </c>
      <c r="U28" s="51" t="s">
        <v>36</v>
      </c>
      <c r="V28" s="10" t="s">
        <v>64</v>
      </c>
      <c r="W28" s="45" t="e">
        <f t="shared" si="5"/>
        <v>#VALUE!</v>
      </c>
    </row>
    <row r="29" spans="1:23" ht="78.75">
      <c r="A29" s="71" t="s">
        <v>65</v>
      </c>
      <c r="B29" s="52" t="s">
        <v>66</v>
      </c>
      <c r="C29" s="73" t="s">
        <v>67</v>
      </c>
      <c r="D29" s="2">
        <v>15.95</v>
      </c>
      <c r="E29" s="2">
        <v>0.43166665999999998</v>
      </c>
      <c r="F29" s="2" t="s">
        <v>36</v>
      </c>
      <c r="G29" s="2">
        <f t="shared" ref="G29" si="17">D29-E29</f>
        <v>15.51833334</v>
      </c>
      <c r="H29" s="2" t="s">
        <v>36</v>
      </c>
      <c r="I29" s="2">
        <f t="shared" si="16"/>
        <v>1.43154705</v>
      </c>
      <c r="J29" s="2" t="s">
        <v>36</v>
      </c>
      <c r="K29" s="2">
        <v>0</v>
      </c>
      <c r="L29" s="2" t="s">
        <v>36</v>
      </c>
      <c r="M29" s="2">
        <v>0</v>
      </c>
      <c r="N29" s="2" t="s">
        <v>36</v>
      </c>
      <c r="O29" s="2">
        <v>1.43154705</v>
      </c>
      <c r="P29" s="2" t="s">
        <v>36</v>
      </c>
      <c r="Q29" s="2">
        <v>0</v>
      </c>
      <c r="R29" s="51" t="s">
        <v>36</v>
      </c>
      <c r="S29" s="51" t="s">
        <v>36</v>
      </c>
      <c r="T29" s="51" t="s">
        <v>36</v>
      </c>
      <c r="U29" s="51" t="s">
        <v>36</v>
      </c>
      <c r="V29" s="10" t="s">
        <v>68</v>
      </c>
      <c r="W29" s="45" t="e">
        <f t="shared" si="5"/>
        <v>#VALUE!</v>
      </c>
    </row>
    <row r="30" spans="1:23" ht="31.5">
      <c r="A30" s="59" t="s">
        <v>69</v>
      </c>
      <c r="B30" s="68" t="s">
        <v>70</v>
      </c>
      <c r="C30" s="69" t="s">
        <v>38</v>
      </c>
      <c r="D30" s="50">
        <f>D31+D39+D100</f>
        <v>54.759999999999991</v>
      </c>
      <c r="E30" s="50">
        <f>E31+E39+E100</f>
        <v>0.78</v>
      </c>
      <c r="F30" s="50" t="s">
        <v>36</v>
      </c>
      <c r="G30" s="50">
        <f t="shared" ref="G30:Q30" si="18">G31+G39+G100</f>
        <v>53.980000000000004</v>
      </c>
      <c r="H30" s="50">
        <f t="shared" si="18"/>
        <v>53.96</v>
      </c>
      <c r="I30" s="50">
        <f t="shared" si="18"/>
        <v>36.788282580000001</v>
      </c>
      <c r="J30" s="50">
        <f t="shared" si="18"/>
        <v>9.8449999999999989</v>
      </c>
      <c r="K30" s="50">
        <f t="shared" si="18"/>
        <v>9.7859422000000009</v>
      </c>
      <c r="L30" s="50">
        <f t="shared" si="18"/>
        <v>20.094999999999999</v>
      </c>
      <c r="M30" s="50">
        <f t="shared" si="18"/>
        <v>17.071369330000003</v>
      </c>
      <c r="N30" s="50">
        <f t="shared" si="18"/>
        <v>2.21</v>
      </c>
      <c r="O30" s="50">
        <f t="shared" si="18"/>
        <v>9.9309710500000019</v>
      </c>
      <c r="P30" s="50">
        <f t="shared" si="18"/>
        <v>21.81</v>
      </c>
      <c r="Q30" s="50">
        <f t="shared" si="18"/>
        <v>0</v>
      </c>
      <c r="R30" s="50">
        <f t="shared" ref="R30:S31" si="19">SUM(R31:R31)</f>
        <v>0</v>
      </c>
      <c r="S30" s="50">
        <f t="shared" si="19"/>
        <v>0</v>
      </c>
      <c r="T30" s="50">
        <f t="shared" ref="T30:T31" si="20">I30-H30</f>
        <v>-17.17171742</v>
      </c>
      <c r="U30" s="50">
        <f t="shared" si="12"/>
        <v>-31.823049332839137</v>
      </c>
      <c r="V30" s="10" t="s">
        <v>36</v>
      </c>
      <c r="W30" s="45">
        <f t="shared" si="5"/>
        <v>32.15</v>
      </c>
    </row>
    <row r="31" spans="1:23" ht="63">
      <c r="A31" s="74" t="s">
        <v>71</v>
      </c>
      <c r="B31" s="75" t="s">
        <v>72</v>
      </c>
      <c r="C31" s="76" t="s">
        <v>38</v>
      </c>
      <c r="D31" s="50">
        <f t="shared" ref="D31:G31" si="21">D32</f>
        <v>2.98</v>
      </c>
      <c r="E31" s="50">
        <f t="shared" si="21"/>
        <v>0</v>
      </c>
      <c r="F31" s="50" t="s">
        <v>36</v>
      </c>
      <c r="G31" s="50">
        <f t="shared" si="21"/>
        <v>2.98</v>
      </c>
      <c r="H31" s="50">
        <f>H32</f>
        <v>2.98</v>
      </c>
      <c r="I31" s="50">
        <f t="shared" ref="I31:Q31" si="22">I32</f>
        <v>2.10681517</v>
      </c>
      <c r="J31" s="50">
        <f t="shared" si="22"/>
        <v>0</v>
      </c>
      <c r="K31" s="50">
        <f t="shared" si="22"/>
        <v>0</v>
      </c>
      <c r="L31" s="50">
        <f t="shared" si="22"/>
        <v>0</v>
      </c>
      <c r="M31" s="50">
        <f t="shared" si="22"/>
        <v>0.33580113</v>
      </c>
      <c r="N31" s="50">
        <f t="shared" si="22"/>
        <v>0</v>
      </c>
      <c r="O31" s="50">
        <f t="shared" si="22"/>
        <v>1.7710140400000001</v>
      </c>
      <c r="P31" s="50">
        <f t="shared" si="22"/>
        <v>2.98</v>
      </c>
      <c r="Q31" s="50">
        <f t="shared" si="22"/>
        <v>0</v>
      </c>
      <c r="R31" s="50">
        <f t="shared" si="19"/>
        <v>0</v>
      </c>
      <c r="S31" s="50">
        <f t="shared" si="19"/>
        <v>0</v>
      </c>
      <c r="T31" s="50">
        <f t="shared" si="20"/>
        <v>-0.87318483000000002</v>
      </c>
      <c r="U31" s="50">
        <f t="shared" si="12"/>
        <v>-29.301504362416107</v>
      </c>
      <c r="V31" s="10" t="s">
        <v>36</v>
      </c>
      <c r="W31" s="45">
        <f t="shared" si="5"/>
        <v>0</v>
      </c>
    </row>
    <row r="32" spans="1:23" ht="31.5">
      <c r="A32" s="74" t="s">
        <v>73</v>
      </c>
      <c r="B32" s="75" t="s">
        <v>74</v>
      </c>
      <c r="C32" s="76" t="s">
        <v>38</v>
      </c>
      <c r="D32" s="50">
        <f t="shared" ref="D32:L32" si="23">SUM(D33:D38)</f>
        <v>2.98</v>
      </c>
      <c r="E32" s="50">
        <f t="shared" si="23"/>
        <v>0</v>
      </c>
      <c r="F32" s="50">
        <f t="shared" si="23"/>
        <v>0</v>
      </c>
      <c r="G32" s="50">
        <f t="shared" si="23"/>
        <v>2.98</v>
      </c>
      <c r="H32" s="50">
        <f t="shared" si="23"/>
        <v>2.98</v>
      </c>
      <c r="I32" s="50">
        <f t="shared" si="23"/>
        <v>2.10681517</v>
      </c>
      <c r="J32" s="50">
        <f t="shared" si="23"/>
        <v>0</v>
      </c>
      <c r="K32" s="50">
        <f t="shared" si="23"/>
        <v>0</v>
      </c>
      <c r="L32" s="50">
        <f t="shared" si="23"/>
        <v>0</v>
      </c>
      <c r="M32" s="50">
        <f>SUM(M33:M38)</f>
        <v>0.33580113</v>
      </c>
      <c r="N32" s="50">
        <f t="shared" ref="N32:Q32" si="24">SUM(N33:N38)</f>
        <v>0</v>
      </c>
      <c r="O32" s="50">
        <f t="shared" si="24"/>
        <v>1.7710140400000001</v>
      </c>
      <c r="P32" s="50">
        <f t="shared" si="24"/>
        <v>2.98</v>
      </c>
      <c r="Q32" s="50">
        <f t="shared" si="24"/>
        <v>0</v>
      </c>
      <c r="R32" s="50">
        <f t="shared" ref="R32:S32" si="25">SUM(R33:R33)</f>
        <v>0</v>
      </c>
      <c r="S32" s="50">
        <f t="shared" si="25"/>
        <v>0</v>
      </c>
      <c r="T32" s="50">
        <f t="shared" si="11"/>
        <v>-0.87318483000000002</v>
      </c>
      <c r="U32" s="50">
        <f t="shared" si="12"/>
        <v>-29.301504362416107</v>
      </c>
      <c r="V32" s="10" t="s">
        <v>36</v>
      </c>
      <c r="W32" s="45">
        <f t="shared" si="5"/>
        <v>0</v>
      </c>
    </row>
    <row r="33" spans="1:23" ht="78.75">
      <c r="A33" s="6" t="s">
        <v>75</v>
      </c>
      <c r="B33" s="53" t="s">
        <v>76</v>
      </c>
      <c r="C33" s="54" t="s">
        <v>77</v>
      </c>
      <c r="D33" s="77">
        <v>2.98</v>
      </c>
      <c r="E33" s="2">
        <v>0</v>
      </c>
      <c r="F33" s="2" t="s">
        <v>36</v>
      </c>
      <c r="G33" s="7">
        <f>D33-E33</f>
        <v>2.98</v>
      </c>
      <c r="H33" s="7">
        <f t="shared" ref="H33:I33" si="26">J33+L33+N33+P33</f>
        <v>2.98</v>
      </c>
      <c r="I33" s="7">
        <f t="shared" si="26"/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77">
        <v>2.98</v>
      </c>
      <c r="Q33" s="2">
        <v>0</v>
      </c>
      <c r="R33" s="2" t="s">
        <v>36</v>
      </c>
      <c r="S33" s="2">
        <v>0</v>
      </c>
      <c r="T33" s="2">
        <f t="shared" si="11"/>
        <v>-2.98</v>
      </c>
      <c r="U33" s="2">
        <f t="shared" si="12"/>
        <v>-100</v>
      </c>
      <c r="V33" s="10" t="s">
        <v>78</v>
      </c>
      <c r="W33" s="45">
        <f t="shared" si="5"/>
        <v>0</v>
      </c>
    </row>
    <row r="34" spans="1:23" ht="63">
      <c r="A34" s="6" t="s">
        <v>79</v>
      </c>
      <c r="B34" s="78" t="s">
        <v>80</v>
      </c>
      <c r="C34" s="54" t="s">
        <v>81</v>
      </c>
      <c r="D34" s="2" t="s">
        <v>36</v>
      </c>
      <c r="E34" s="2">
        <v>0</v>
      </c>
      <c r="F34" s="2" t="s">
        <v>36</v>
      </c>
      <c r="G34" s="7" t="s">
        <v>36</v>
      </c>
      <c r="H34" s="2" t="s">
        <v>36</v>
      </c>
      <c r="I34" s="2">
        <f>K34+M34+O34+Q34</f>
        <v>0.33580113</v>
      </c>
      <c r="J34" s="2" t="s">
        <v>36</v>
      </c>
      <c r="K34" s="2">
        <v>0</v>
      </c>
      <c r="L34" s="2" t="s">
        <v>36</v>
      </c>
      <c r="M34" s="2">
        <v>0.33580113</v>
      </c>
      <c r="N34" s="2" t="s">
        <v>36</v>
      </c>
      <c r="O34" s="2">
        <v>0</v>
      </c>
      <c r="P34" s="2" t="s">
        <v>36</v>
      </c>
      <c r="Q34" s="2">
        <v>0</v>
      </c>
      <c r="R34" s="51" t="s">
        <v>36</v>
      </c>
      <c r="S34" s="51" t="s">
        <v>36</v>
      </c>
      <c r="T34" s="51" t="s">
        <v>36</v>
      </c>
      <c r="U34" s="51" t="s">
        <v>36</v>
      </c>
      <c r="V34" s="10" t="s">
        <v>82</v>
      </c>
      <c r="W34" s="45" t="e">
        <f t="shared" si="5"/>
        <v>#VALUE!</v>
      </c>
    </row>
    <row r="35" spans="1:23" ht="63">
      <c r="A35" s="6" t="s">
        <v>83</v>
      </c>
      <c r="B35" s="78" t="s">
        <v>84</v>
      </c>
      <c r="C35" s="79" t="s">
        <v>85</v>
      </c>
      <c r="D35" s="2" t="s">
        <v>36</v>
      </c>
      <c r="E35" s="2">
        <v>0</v>
      </c>
      <c r="F35" s="2" t="s">
        <v>36</v>
      </c>
      <c r="G35" s="7" t="s">
        <v>36</v>
      </c>
      <c r="H35" s="2" t="s">
        <v>36</v>
      </c>
      <c r="I35" s="2">
        <f t="shared" ref="I35:I36" si="27">K35+M35+O35+Q35</f>
        <v>0</v>
      </c>
      <c r="J35" s="2" t="s">
        <v>36</v>
      </c>
      <c r="K35" s="2">
        <v>0</v>
      </c>
      <c r="L35" s="2" t="s">
        <v>36</v>
      </c>
      <c r="M35" s="2">
        <v>0</v>
      </c>
      <c r="N35" s="2" t="s">
        <v>36</v>
      </c>
      <c r="O35" s="2">
        <v>0</v>
      </c>
      <c r="P35" s="2" t="s">
        <v>36</v>
      </c>
      <c r="Q35" s="2">
        <v>0</v>
      </c>
      <c r="R35" s="51" t="s">
        <v>36</v>
      </c>
      <c r="S35" s="51" t="s">
        <v>36</v>
      </c>
      <c r="T35" s="51" t="s">
        <v>36</v>
      </c>
      <c r="U35" s="51" t="s">
        <v>36</v>
      </c>
      <c r="V35" s="10" t="s">
        <v>86</v>
      </c>
      <c r="W35" s="45" t="e">
        <f t="shared" si="5"/>
        <v>#VALUE!</v>
      </c>
    </row>
    <row r="36" spans="1:23" ht="63">
      <c r="A36" s="6" t="s">
        <v>87</v>
      </c>
      <c r="B36" s="78" t="s">
        <v>88</v>
      </c>
      <c r="C36" s="79" t="s">
        <v>89</v>
      </c>
      <c r="D36" s="2" t="s">
        <v>36</v>
      </c>
      <c r="E36" s="2">
        <v>0</v>
      </c>
      <c r="F36" s="2" t="s">
        <v>36</v>
      </c>
      <c r="G36" s="7" t="s">
        <v>36</v>
      </c>
      <c r="H36" s="2" t="s">
        <v>36</v>
      </c>
      <c r="I36" s="2">
        <f t="shared" si="27"/>
        <v>0</v>
      </c>
      <c r="J36" s="2" t="s">
        <v>36</v>
      </c>
      <c r="K36" s="2">
        <v>0</v>
      </c>
      <c r="L36" s="2" t="s">
        <v>36</v>
      </c>
      <c r="M36" s="2">
        <v>0</v>
      </c>
      <c r="N36" s="2" t="s">
        <v>36</v>
      </c>
      <c r="O36" s="2">
        <v>0</v>
      </c>
      <c r="P36" s="2" t="s">
        <v>36</v>
      </c>
      <c r="Q36" s="2">
        <v>0</v>
      </c>
      <c r="R36" s="51" t="s">
        <v>36</v>
      </c>
      <c r="S36" s="51" t="s">
        <v>36</v>
      </c>
      <c r="T36" s="51" t="s">
        <v>36</v>
      </c>
      <c r="U36" s="51" t="s">
        <v>36</v>
      </c>
      <c r="V36" s="10" t="s">
        <v>90</v>
      </c>
      <c r="W36" s="45" t="e">
        <f t="shared" si="5"/>
        <v>#VALUE!</v>
      </c>
    </row>
    <row r="37" spans="1:23" ht="78.75">
      <c r="A37" s="6" t="s">
        <v>91</v>
      </c>
      <c r="B37" s="80" t="s">
        <v>441</v>
      </c>
      <c r="C37" s="6" t="s">
        <v>442</v>
      </c>
      <c r="D37" s="2" t="s">
        <v>36</v>
      </c>
      <c r="E37" s="2">
        <v>0</v>
      </c>
      <c r="F37" s="2" t="s">
        <v>36</v>
      </c>
      <c r="G37" s="7" t="s">
        <v>36</v>
      </c>
      <c r="H37" s="2" t="s">
        <v>36</v>
      </c>
      <c r="I37" s="2">
        <f>K37+M37+O37+Q37</f>
        <v>1.7710140400000001</v>
      </c>
      <c r="J37" s="2" t="s">
        <v>36</v>
      </c>
      <c r="K37" s="2">
        <v>0</v>
      </c>
      <c r="L37" s="2" t="s">
        <v>36</v>
      </c>
      <c r="M37" s="2">
        <v>0</v>
      </c>
      <c r="N37" s="2" t="s">
        <v>36</v>
      </c>
      <c r="O37" s="2">
        <v>1.7710140400000001</v>
      </c>
      <c r="P37" s="2" t="s">
        <v>36</v>
      </c>
      <c r="Q37" s="2">
        <v>0</v>
      </c>
      <c r="R37" s="51" t="s">
        <v>36</v>
      </c>
      <c r="S37" s="51" t="s">
        <v>36</v>
      </c>
      <c r="T37" s="51" t="s">
        <v>36</v>
      </c>
      <c r="U37" s="51" t="s">
        <v>36</v>
      </c>
      <c r="V37" s="10" t="s">
        <v>443</v>
      </c>
      <c r="W37" s="45" t="e">
        <f t="shared" si="5"/>
        <v>#VALUE!</v>
      </c>
    </row>
    <row r="38" spans="1:23" ht="110.25">
      <c r="A38" s="6" t="s">
        <v>531</v>
      </c>
      <c r="B38" s="80" t="s">
        <v>92</v>
      </c>
      <c r="C38" s="6" t="s">
        <v>93</v>
      </c>
      <c r="D38" s="2" t="s">
        <v>36</v>
      </c>
      <c r="E38" s="2">
        <v>0</v>
      </c>
      <c r="F38" s="2" t="s">
        <v>36</v>
      </c>
      <c r="G38" s="7" t="s">
        <v>36</v>
      </c>
      <c r="H38" s="2" t="s">
        <v>36</v>
      </c>
      <c r="I38" s="2">
        <f>K38+M38+O38+Q38</f>
        <v>0</v>
      </c>
      <c r="J38" s="2" t="s">
        <v>36</v>
      </c>
      <c r="K38" s="2">
        <v>0</v>
      </c>
      <c r="L38" s="2" t="s">
        <v>36</v>
      </c>
      <c r="M38" s="2">
        <v>0</v>
      </c>
      <c r="N38" s="2" t="s">
        <v>36</v>
      </c>
      <c r="O38" s="2">
        <v>0</v>
      </c>
      <c r="P38" s="2" t="s">
        <v>36</v>
      </c>
      <c r="Q38" s="2">
        <v>0</v>
      </c>
      <c r="R38" s="51" t="s">
        <v>36</v>
      </c>
      <c r="S38" s="51" t="s">
        <v>36</v>
      </c>
      <c r="T38" s="51" t="s">
        <v>36</v>
      </c>
      <c r="U38" s="51" t="s">
        <v>36</v>
      </c>
      <c r="V38" s="10" t="s">
        <v>94</v>
      </c>
      <c r="W38" s="45" t="e">
        <f t="shared" si="5"/>
        <v>#VALUE!</v>
      </c>
    </row>
    <row r="39" spans="1:23" ht="47.25">
      <c r="A39" s="59" t="s">
        <v>95</v>
      </c>
      <c r="B39" s="68" t="s">
        <v>96</v>
      </c>
      <c r="C39" s="59" t="s">
        <v>38</v>
      </c>
      <c r="D39" s="50">
        <f t="shared" ref="D39:G39" si="28">D40</f>
        <v>40.839999999999996</v>
      </c>
      <c r="E39" s="50">
        <f t="shared" si="28"/>
        <v>0.78</v>
      </c>
      <c r="F39" s="50" t="s">
        <v>36</v>
      </c>
      <c r="G39" s="50">
        <f t="shared" si="28"/>
        <v>40.060000000000009</v>
      </c>
      <c r="H39" s="50">
        <f>H40</f>
        <v>40.040000000000006</v>
      </c>
      <c r="I39" s="50">
        <f t="shared" ref="I39:Q39" si="29">I40</f>
        <v>26.851389410000003</v>
      </c>
      <c r="J39" s="50">
        <f t="shared" si="29"/>
        <v>2.0949999999999998</v>
      </c>
      <c r="K39" s="50">
        <f t="shared" si="29"/>
        <v>1.9558642000000002</v>
      </c>
      <c r="L39" s="50">
        <f t="shared" si="29"/>
        <v>20.094999999999999</v>
      </c>
      <c r="M39" s="50">
        <f t="shared" si="29"/>
        <v>16.735568200000003</v>
      </c>
      <c r="N39" s="50">
        <f t="shared" si="29"/>
        <v>2.21</v>
      </c>
      <c r="O39" s="50">
        <f t="shared" si="29"/>
        <v>8.1599570100000012</v>
      </c>
      <c r="P39" s="50">
        <f t="shared" si="29"/>
        <v>15.639999999999999</v>
      </c>
      <c r="Q39" s="50">
        <f t="shared" si="29"/>
        <v>0</v>
      </c>
      <c r="R39" s="50" t="s">
        <v>36</v>
      </c>
      <c r="S39" s="50">
        <f t="shared" si="10"/>
        <v>13.208610590000006</v>
      </c>
      <c r="T39" s="50">
        <f t="shared" si="11"/>
        <v>-13.188610590000003</v>
      </c>
      <c r="U39" s="50">
        <f t="shared" si="12"/>
        <v>-32.938587887112888</v>
      </c>
      <c r="V39" s="10" t="s">
        <v>36</v>
      </c>
      <c r="W39" s="45">
        <f t="shared" si="5"/>
        <v>24.4</v>
      </c>
    </row>
    <row r="40" spans="1:23" ht="31.5">
      <c r="A40" s="74" t="s">
        <v>97</v>
      </c>
      <c r="B40" s="75" t="s">
        <v>98</v>
      </c>
      <c r="C40" s="74" t="s">
        <v>38</v>
      </c>
      <c r="D40" s="50">
        <f t="shared" ref="D40:R40" si="30">SUM(D41:D99)</f>
        <v>40.839999999999996</v>
      </c>
      <c r="E40" s="50">
        <f t="shared" si="30"/>
        <v>0.78</v>
      </c>
      <c r="F40" s="50">
        <f t="shared" si="30"/>
        <v>0</v>
      </c>
      <c r="G40" s="50">
        <f t="shared" si="30"/>
        <v>40.060000000000009</v>
      </c>
      <c r="H40" s="50">
        <f t="shared" si="30"/>
        <v>40.040000000000006</v>
      </c>
      <c r="I40" s="50">
        <f t="shared" si="30"/>
        <v>26.851389410000003</v>
      </c>
      <c r="J40" s="50">
        <f t="shared" si="30"/>
        <v>2.0949999999999998</v>
      </c>
      <c r="K40" s="50">
        <f t="shared" si="30"/>
        <v>1.9558642000000002</v>
      </c>
      <c r="L40" s="50">
        <f t="shared" si="30"/>
        <v>20.094999999999999</v>
      </c>
      <c r="M40" s="50">
        <f t="shared" si="30"/>
        <v>16.735568200000003</v>
      </c>
      <c r="N40" s="50">
        <f t="shared" si="30"/>
        <v>2.21</v>
      </c>
      <c r="O40" s="50">
        <f t="shared" si="30"/>
        <v>8.1599570100000012</v>
      </c>
      <c r="P40" s="50">
        <f t="shared" si="30"/>
        <v>15.639999999999999</v>
      </c>
      <c r="Q40" s="50">
        <f t="shared" si="30"/>
        <v>0</v>
      </c>
      <c r="R40" s="50">
        <f t="shared" si="30"/>
        <v>0</v>
      </c>
      <c r="S40" s="50">
        <f>G40-I40</f>
        <v>13.208610590000006</v>
      </c>
      <c r="T40" s="50">
        <f t="shared" si="11"/>
        <v>-13.188610590000003</v>
      </c>
      <c r="U40" s="50">
        <f t="shared" si="12"/>
        <v>-32.938587887112888</v>
      </c>
      <c r="V40" s="10" t="s">
        <v>36</v>
      </c>
      <c r="W40" s="45">
        <f t="shared" si="5"/>
        <v>24.4</v>
      </c>
    </row>
    <row r="41" spans="1:23" ht="78.75">
      <c r="A41" s="6" t="s">
        <v>99</v>
      </c>
      <c r="B41" s="52" t="s">
        <v>100</v>
      </c>
      <c r="C41" s="54" t="s">
        <v>101</v>
      </c>
      <c r="D41" s="2">
        <v>1.6</v>
      </c>
      <c r="E41" s="2">
        <v>0</v>
      </c>
      <c r="F41" s="2" t="s">
        <v>36</v>
      </c>
      <c r="G41" s="2">
        <v>1.6</v>
      </c>
      <c r="H41" s="77">
        <f>J41+L41+N41+P41</f>
        <v>1.6</v>
      </c>
      <c r="I41" s="77">
        <f>K41+M41+O41+Q41</f>
        <v>0</v>
      </c>
      <c r="J41" s="2">
        <v>0</v>
      </c>
      <c r="K41" s="2">
        <v>0</v>
      </c>
      <c r="L41" s="2">
        <v>1.6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 t="s">
        <v>36</v>
      </c>
      <c r="S41" s="2">
        <f t="shared" ref="S41:S71" si="31">G41-I41</f>
        <v>1.6</v>
      </c>
      <c r="T41" s="2">
        <f t="shared" si="11"/>
        <v>-1.6</v>
      </c>
      <c r="U41" s="2">
        <f t="shared" si="12"/>
        <v>-100</v>
      </c>
      <c r="V41" s="10" t="s">
        <v>102</v>
      </c>
      <c r="W41" s="45">
        <f t="shared" si="5"/>
        <v>1.6</v>
      </c>
    </row>
    <row r="42" spans="1:23" ht="78.75">
      <c r="A42" s="6" t="s">
        <v>103</v>
      </c>
      <c r="B42" s="52" t="s">
        <v>104</v>
      </c>
      <c r="C42" s="54" t="s">
        <v>105</v>
      </c>
      <c r="D42" s="2">
        <v>0.89</v>
      </c>
      <c r="E42" s="2">
        <v>0</v>
      </c>
      <c r="F42" s="2" t="s">
        <v>36</v>
      </c>
      <c r="G42" s="2">
        <f t="shared" ref="G42:G71" si="32">D42-E42</f>
        <v>0.89</v>
      </c>
      <c r="H42" s="77">
        <f t="shared" ref="H42:I68" si="33">J42+L42+N42+P42</f>
        <v>0.88500000000000001</v>
      </c>
      <c r="I42" s="77">
        <f t="shared" si="33"/>
        <v>0</v>
      </c>
      <c r="J42" s="2">
        <v>0.88500000000000001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 t="s">
        <v>36</v>
      </c>
      <c r="S42" s="2">
        <f t="shared" si="31"/>
        <v>0.89</v>
      </c>
      <c r="T42" s="2">
        <f t="shared" si="11"/>
        <v>-0.88500000000000001</v>
      </c>
      <c r="U42" s="2">
        <f t="shared" si="12"/>
        <v>-100</v>
      </c>
      <c r="V42" s="10" t="s">
        <v>102</v>
      </c>
      <c r="W42" s="45">
        <f t="shared" si="5"/>
        <v>0.88500000000000001</v>
      </c>
    </row>
    <row r="43" spans="1:23" ht="78.75">
      <c r="A43" s="6" t="s">
        <v>106</v>
      </c>
      <c r="B43" s="55" t="s">
        <v>107</v>
      </c>
      <c r="C43" s="10" t="s">
        <v>108</v>
      </c>
      <c r="D43" s="2">
        <v>1.88</v>
      </c>
      <c r="E43" s="2">
        <v>0</v>
      </c>
      <c r="F43" s="2" t="s">
        <v>36</v>
      </c>
      <c r="G43" s="2">
        <f t="shared" si="32"/>
        <v>1.88</v>
      </c>
      <c r="H43" s="77">
        <f t="shared" si="33"/>
        <v>1.875</v>
      </c>
      <c r="I43" s="77">
        <f t="shared" si="33"/>
        <v>0</v>
      </c>
      <c r="J43" s="2">
        <v>0</v>
      </c>
      <c r="K43" s="2">
        <v>0</v>
      </c>
      <c r="L43" s="2">
        <v>1.875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 t="s">
        <v>36</v>
      </c>
      <c r="S43" s="2">
        <f t="shared" si="31"/>
        <v>1.88</v>
      </c>
      <c r="T43" s="2">
        <f t="shared" si="11"/>
        <v>-1.875</v>
      </c>
      <c r="U43" s="2">
        <f t="shared" si="12"/>
        <v>-100</v>
      </c>
      <c r="V43" s="10" t="s">
        <v>109</v>
      </c>
      <c r="W43" s="45">
        <f t="shared" si="5"/>
        <v>1.875</v>
      </c>
    </row>
    <row r="44" spans="1:23" ht="78.75">
      <c r="A44" s="6" t="s">
        <v>110</v>
      </c>
      <c r="B44" s="55" t="s">
        <v>532</v>
      </c>
      <c r="C44" s="8" t="s">
        <v>111</v>
      </c>
      <c r="D44" s="2">
        <v>0.71</v>
      </c>
      <c r="E44" s="2">
        <v>0</v>
      </c>
      <c r="F44" s="2" t="s">
        <v>36</v>
      </c>
      <c r="G44" s="2">
        <f t="shared" si="32"/>
        <v>0.71</v>
      </c>
      <c r="H44" s="77">
        <f t="shared" si="33"/>
        <v>0.71</v>
      </c>
      <c r="I44" s="77">
        <f t="shared" si="33"/>
        <v>0</v>
      </c>
      <c r="J44" s="2">
        <v>0.71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 t="s">
        <v>36</v>
      </c>
      <c r="S44" s="2">
        <f t="shared" si="31"/>
        <v>0.71</v>
      </c>
      <c r="T44" s="2">
        <f t="shared" si="11"/>
        <v>-0.71</v>
      </c>
      <c r="U44" s="2">
        <f t="shared" si="12"/>
        <v>-100</v>
      </c>
      <c r="V44" s="10" t="s">
        <v>112</v>
      </c>
      <c r="W44" s="45">
        <f t="shared" si="5"/>
        <v>0.71</v>
      </c>
    </row>
    <row r="45" spans="1:23" ht="63">
      <c r="A45" s="6" t="s">
        <v>113</v>
      </c>
      <c r="B45" s="55" t="s">
        <v>114</v>
      </c>
      <c r="C45" s="10" t="s">
        <v>115</v>
      </c>
      <c r="D45" s="2">
        <v>1.49</v>
      </c>
      <c r="E45" s="2">
        <v>0</v>
      </c>
      <c r="F45" s="2" t="s">
        <v>36</v>
      </c>
      <c r="G45" s="2">
        <f t="shared" si="32"/>
        <v>1.49</v>
      </c>
      <c r="H45" s="77">
        <f t="shared" si="33"/>
        <v>1.49</v>
      </c>
      <c r="I45" s="77">
        <f t="shared" si="33"/>
        <v>0</v>
      </c>
      <c r="J45" s="2">
        <v>0</v>
      </c>
      <c r="K45" s="2">
        <v>0</v>
      </c>
      <c r="L45" s="2">
        <v>1.49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 t="s">
        <v>36</v>
      </c>
      <c r="S45" s="2">
        <f t="shared" si="31"/>
        <v>1.49</v>
      </c>
      <c r="T45" s="2">
        <f t="shared" si="11"/>
        <v>-1.49</v>
      </c>
      <c r="U45" s="2">
        <f t="shared" si="12"/>
        <v>-100</v>
      </c>
      <c r="V45" s="10" t="s">
        <v>116</v>
      </c>
      <c r="W45" s="45">
        <f t="shared" si="5"/>
        <v>1.49</v>
      </c>
    </row>
    <row r="46" spans="1:23" ht="78.75">
      <c r="A46" s="6" t="s">
        <v>117</v>
      </c>
      <c r="B46" s="55" t="s">
        <v>118</v>
      </c>
      <c r="C46" s="10" t="s">
        <v>119</v>
      </c>
      <c r="D46" s="2">
        <v>1.97</v>
      </c>
      <c r="E46" s="2">
        <v>0</v>
      </c>
      <c r="F46" s="2" t="s">
        <v>36</v>
      </c>
      <c r="G46" s="2">
        <f t="shared" si="32"/>
        <v>1.97</v>
      </c>
      <c r="H46" s="77">
        <f t="shared" si="33"/>
        <v>1.97</v>
      </c>
      <c r="I46" s="77">
        <f t="shared" si="33"/>
        <v>0</v>
      </c>
      <c r="J46" s="2">
        <v>0</v>
      </c>
      <c r="K46" s="2">
        <v>0</v>
      </c>
      <c r="L46" s="2">
        <v>1.97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 t="s">
        <v>36</v>
      </c>
      <c r="S46" s="2">
        <f t="shared" si="31"/>
        <v>1.97</v>
      </c>
      <c r="T46" s="2">
        <f t="shared" si="11"/>
        <v>-1.97</v>
      </c>
      <c r="U46" s="2">
        <f t="shared" si="12"/>
        <v>-100</v>
      </c>
      <c r="V46" s="10" t="s">
        <v>120</v>
      </c>
      <c r="W46" s="45">
        <f t="shared" si="5"/>
        <v>1.97</v>
      </c>
    </row>
    <row r="47" spans="1:23" ht="47.25">
      <c r="A47" s="6" t="s">
        <v>121</v>
      </c>
      <c r="B47" s="55" t="s">
        <v>122</v>
      </c>
      <c r="C47" s="8" t="s">
        <v>123</v>
      </c>
      <c r="D47" s="58">
        <v>0</v>
      </c>
      <c r="E47" s="2">
        <v>0</v>
      </c>
      <c r="F47" s="2" t="s">
        <v>36</v>
      </c>
      <c r="G47" s="2">
        <f t="shared" si="32"/>
        <v>0</v>
      </c>
      <c r="H47" s="7" t="s">
        <v>36</v>
      </c>
      <c r="I47" s="77">
        <f t="shared" si="33"/>
        <v>0</v>
      </c>
      <c r="J47" s="7" t="s">
        <v>36</v>
      </c>
      <c r="K47" s="2">
        <v>0</v>
      </c>
      <c r="L47" s="7" t="s">
        <v>36</v>
      </c>
      <c r="M47" s="2">
        <v>0</v>
      </c>
      <c r="N47" s="7" t="s">
        <v>36</v>
      </c>
      <c r="O47" s="2">
        <v>0</v>
      </c>
      <c r="P47" s="7" t="s">
        <v>36</v>
      </c>
      <c r="Q47" s="2">
        <v>0</v>
      </c>
      <c r="R47" s="7" t="s">
        <v>36</v>
      </c>
      <c r="S47" s="7" t="s">
        <v>36</v>
      </c>
      <c r="T47" s="7" t="s">
        <v>36</v>
      </c>
      <c r="U47" s="7" t="s">
        <v>36</v>
      </c>
      <c r="V47" s="10" t="s">
        <v>124</v>
      </c>
      <c r="W47" s="45" t="e">
        <f t="shared" si="5"/>
        <v>#VALUE!</v>
      </c>
    </row>
    <row r="48" spans="1:23" ht="78.75">
      <c r="A48" s="6" t="s">
        <v>125</v>
      </c>
      <c r="B48" s="55" t="s">
        <v>126</v>
      </c>
      <c r="C48" s="8" t="s">
        <v>127</v>
      </c>
      <c r="D48" s="58">
        <v>0</v>
      </c>
      <c r="E48" s="2">
        <v>0</v>
      </c>
      <c r="F48" s="2" t="s">
        <v>36</v>
      </c>
      <c r="G48" s="2">
        <f t="shared" si="32"/>
        <v>0</v>
      </c>
      <c r="H48" s="7" t="s">
        <v>36</v>
      </c>
      <c r="I48" s="77">
        <f t="shared" si="33"/>
        <v>0</v>
      </c>
      <c r="J48" s="7" t="s">
        <v>36</v>
      </c>
      <c r="K48" s="2">
        <v>0</v>
      </c>
      <c r="L48" s="7" t="s">
        <v>36</v>
      </c>
      <c r="M48" s="2">
        <v>0</v>
      </c>
      <c r="N48" s="7" t="s">
        <v>36</v>
      </c>
      <c r="O48" s="2">
        <v>0</v>
      </c>
      <c r="P48" s="7" t="s">
        <v>36</v>
      </c>
      <c r="Q48" s="2">
        <v>0</v>
      </c>
      <c r="R48" s="7" t="s">
        <v>36</v>
      </c>
      <c r="S48" s="7" t="s">
        <v>36</v>
      </c>
      <c r="T48" s="7" t="s">
        <v>36</v>
      </c>
      <c r="U48" s="7" t="s">
        <v>36</v>
      </c>
      <c r="V48" s="10" t="s">
        <v>128</v>
      </c>
      <c r="W48" s="45" t="e">
        <f t="shared" si="5"/>
        <v>#VALUE!</v>
      </c>
    </row>
    <row r="49" spans="1:23" ht="78.75">
      <c r="A49" s="6" t="s">
        <v>129</v>
      </c>
      <c r="B49" s="55" t="s">
        <v>533</v>
      </c>
      <c r="C49" s="8" t="s">
        <v>130</v>
      </c>
      <c r="D49" s="58">
        <v>0</v>
      </c>
      <c r="E49" s="2">
        <v>0</v>
      </c>
      <c r="F49" s="2" t="s">
        <v>36</v>
      </c>
      <c r="G49" s="2">
        <f t="shared" si="32"/>
        <v>0</v>
      </c>
      <c r="H49" s="7" t="s">
        <v>36</v>
      </c>
      <c r="I49" s="77">
        <f t="shared" si="33"/>
        <v>0</v>
      </c>
      <c r="J49" s="7" t="s">
        <v>36</v>
      </c>
      <c r="K49" s="2">
        <v>0</v>
      </c>
      <c r="L49" s="7" t="s">
        <v>36</v>
      </c>
      <c r="M49" s="2">
        <v>0</v>
      </c>
      <c r="N49" s="7" t="s">
        <v>36</v>
      </c>
      <c r="O49" s="2">
        <v>0</v>
      </c>
      <c r="P49" s="7" t="s">
        <v>36</v>
      </c>
      <c r="Q49" s="2">
        <v>0</v>
      </c>
      <c r="R49" s="7" t="s">
        <v>36</v>
      </c>
      <c r="S49" s="7" t="s">
        <v>36</v>
      </c>
      <c r="T49" s="7" t="s">
        <v>36</v>
      </c>
      <c r="U49" s="7" t="s">
        <v>36</v>
      </c>
      <c r="V49" s="10" t="s">
        <v>131</v>
      </c>
      <c r="W49" s="45" t="e">
        <f t="shared" si="5"/>
        <v>#VALUE!</v>
      </c>
    </row>
    <row r="50" spans="1:23" ht="78.75">
      <c r="A50" s="6" t="s">
        <v>132</v>
      </c>
      <c r="B50" s="55" t="s">
        <v>133</v>
      </c>
      <c r="C50" s="10" t="s">
        <v>134</v>
      </c>
      <c r="D50" s="2">
        <v>2.17</v>
      </c>
      <c r="E50" s="2">
        <v>0</v>
      </c>
      <c r="F50" s="2" t="s">
        <v>36</v>
      </c>
      <c r="G50" s="2">
        <f t="shared" si="32"/>
        <v>2.17</v>
      </c>
      <c r="H50" s="77">
        <f t="shared" si="33"/>
        <v>2.17</v>
      </c>
      <c r="I50" s="77">
        <f t="shared" si="33"/>
        <v>0</v>
      </c>
      <c r="J50" s="2">
        <v>0</v>
      </c>
      <c r="K50" s="2">
        <v>0</v>
      </c>
      <c r="L50" s="2">
        <v>2.17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 t="s">
        <v>36</v>
      </c>
      <c r="S50" s="2">
        <f t="shared" si="31"/>
        <v>2.17</v>
      </c>
      <c r="T50" s="2">
        <f t="shared" si="11"/>
        <v>-2.17</v>
      </c>
      <c r="U50" s="2">
        <f t="shared" si="12"/>
        <v>-100</v>
      </c>
      <c r="V50" s="10" t="s">
        <v>112</v>
      </c>
      <c r="W50" s="45">
        <f t="shared" si="5"/>
        <v>2.17</v>
      </c>
    </row>
    <row r="51" spans="1:23" ht="78.75">
      <c r="A51" s="6" t="s">
        <v>135</v>
      </c>
      <c r="B51" s="55" t="s">
        <v>136</v>
      </c>
      <c r="C51" s="10" t="s">
        <v>137</v>
      </c>
      <c r="D51" s="2">
        <v>0.73</v>
      </c>
      <c r="E51" s="2">
        <v>0</v>
      </c>
      <c r="F51" s="2" t="s">
        <v>36</v>
      </c>
      <c r="G51" s="2">
        <v>0.73</v>
      </c>
      <c r="H51" s="77">
        <f t="shared" si="33"/>
        <v>0.73</v>
      </c>
      <c r="I51" s="77">
        <f t="shared" si="33"/>
        <v>0</v>
      </c>
      <c r="J51" s="2">
        <v>0</v>
      </c>
      <c r="K51" s="2">
        <v>0</v>
      </c>
      <c r="L51" s="2">
        <v>0.73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 t="s">
        <v>36</v>
      </c>
      <c r="S51" s="2">
        <f t="shared" si="31"/>
        <v>0.73</v>
      </c>
      <c r="T51" s="2">
        <f t="shared" si="11"/>
        <v>-0.73</v>
      </c>
      <c r="U51" s="2">
        <f t="shared" si="12"/>
        <v>-100</v>
      </c>
      <c r="V51" s="10" t="s">
        <v>112</v>
      </c>
      <c r="W51" s="45">
        <f t="shared" si="5"/>
        <v>0.73</v>
      </c>
    </row>
    <row r="52" spans="1:23" ht="78.75">
      <c r="A52" s="6" t="s">
        <v>138</v>
      </c>
      <c r="B52" s="55" t="s">
        <v>139</v>
      </c>
      <c r="C52" s="10" t="s">
        <v>140</v>
      </c>
      <c r="D52" s="2">
        <v>1.03</v>
      </c>
      <c r="E52" s="2">
        <v>0</v>
      </c>
      <c r="F52" s="2" t="s">
        <v>36</v>
      </c>
      <c r="G52" s="2">
        <f t="shared" si="32"/>
        <v>1.03</v>
      </c>
      <c r="H52" s="77">
        <f t="shared" si="33"/>
        <v>1.03</v>
      </c>
      <c r="I52" s="77">
        <f t="shared" si="33"/>
        <v>0</v>
      </c>
      <c r="J52" s="2">
        <v>0</v>
      </c>
      <c r="K52" s="2">
        <v>0</v>
      </c>
      <c r="L52" s="2">
        <v>1.03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 t="s">
        <v>36</v>
      </c>
      <c r="S52" s="2">
        <f t="shared" si="31"/>
        <v>1.03</v>
      </c>
      <c r="T52" s="2">
        <f t="shared" si="11"/>
        <v>-1.03</v>
      </c>
      <c r="U52" s="2">
        <f t="shared" si="12"/>
        <v>-100</v>
      </c>
      <c r="V52" s="10" t="s">
        <v>141</v>
      </c>
      <c r="W52" s="45">
        <f t="shared" si="5"/>
        <v>1.03</v>
      </c>
    </row>
    <row r="53" spans="1:23" ht="78.75">
      <c r="A53" s="6" t="s">
        <v>142</v>
      </c>
      <c r="B53" s="55" t="s">
        <v>143</v>
      </c>
      <c r="C53" s="10" t="s">
        <v>144</v>
      </c>
      <c r="D53" s="2">
        <v>0.5</v>
      </c>
      <c r="E53" s="2">
        <v>0</v>
      </c>
      <c r="F53" s="2" t="s">
        <v>36</v>
      </c>
      <c r="G53" s="2">
        <f t="shared" si="32"/>
        <v>0.5</v>
      </c>
      <c r="H53" s="77">
        <f t="shared" si="33"/>
        <v>0.5</v>
      </c>
      <c r="I53" s="77">
        <f t="shared" si="33"/>
        <v>0</v>
      </c>
      <c r="J53" s="2">
        <v>0.5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 t="s">
        <v>36</v>
      </c>
      <c r="S53" s="2">
        <f t="shared" si="31"/>
        <v>0.5</v>
      </c>
      <c r="T53" s="2">
        <f t="shared" si="11"/>
        <v>-0.5</v>
      </c>
      <c r="U53" s="2">
        <f t="shared" si="12"/>
        <v>-100</v>
      </c>
      <c r="V53" s="10" t="s">
        <v>145</v>
      </c>
      <c r="W53" s="45">
        <f t="shared" si="5"/>
        <v>0.5</v>
      </c>
    </row>
    <row r="54" spans="1:23" ht="78.75">
      <c r="A54" s="6" t="s">
        <v>146</v>
      </c>
      <c r="B54" s="55" t="s">
        <v>147</v>
      </c>
      <c r="C54" s="10" t="s">
        <v>148</v>
      </c>
      <c r="D54" s="2">
        <v>1.42</v>
      </c>
      <c r="E54" s="2">
        <v>0</v>
      </c>
      <c r="F54" s="2" t="s">
        <v>36</v>
      </c>
      <c r="G54" s="2">
        <f t="shared" si="32"/>
        <v>1.42</v>
      </c>
      <c r="H54" s="77">
        <f t="shared" si="33"/>
        <v>1.42</v>
      </c>
      <c r="I54" s="77">
        <f t="shared" si="33"/>
        <v>0</v>
      </c>
      <c r="J54" s="2">
        <v>0</v>
      </c>
      <c r="K54" s="2">
        <v>0</v>
      </c>
      <c r="L54" s="2">
        <v>1.42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 t="s">
        <v>36</v>
      </c>
      <c r="S54" s="2">
        <f t="shared" si="31"/>
        <v>1.42</v>
      </c>
      <c r="T54" s="2">
        <f t="shared" si="11"/>
        <v>-1.42</v>
      </c>
      <c r="U54" s="2">
        <f t="shared" si="12"/>
        <v>-100</v>
      </c>
      <c r="V54" s="10" t="s">
        <v>78</v>
      </c>
      <c r="W54" s="45">
        <f t="shared" si="5"/>
        <v>1.42</v>
      </c>
    </row>
    <row r="55" spans="1:23" ht="78.75">
      <c r="A55" s="6" t="s">
        <v>149</v>
      </c>
      <c r="B55" s="55" t="s">
        <v>150</v>
      </c>
      <c r="C55" s="10" t="s">
        <v>151</v>
      </c>
      <c r="D55" s="2">
        <v>0.69</v>
      </c>
      <c r="E55" s="2">
        <v>0</v>
      </c>
      <c r="F55" s="2" t="s">
        <v>36</v>
      </c>
      <c r="G55" s="2">
        <f t="shared" si="32"/>
        <v>0.69</v>
      </c>
      <c r="H55" s="77">
        <f t="shared" si="33"/>
        <v>0.69</v>
      </c>
      <c r="I55" s="77">
        <f t="shared" si="33"/>
        <v>0</v>
      </c>
      <c r="J55" s="2">
        <v>0</v>
      </c>
      <c r="K55" s="2">
        <v>0</v>
      </c>
      <c r="L55" s="2">
        <v>0.69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 t="s">
        <v>36</v>
      </c>
      <c r="S55" s="2">
        <f t="shared" si="31"/>
        <v>0.69</v>
      </c>
      <c r="T55" s="2">
        <f t="shared" si="11"/>
        <v>-0.69</v>
      </c>
      <c r="U55" s="2">
        <f t="shared" si="12"/>
        <v>-100</v>
      </c>
      <c r="V55" s="10" t="s">
        <v>152</v>
      </c>
      <c r="W55" s="45">
        <f t="shared" si="5"/>
        <v>0.69</v>
      </c>
    </row>
    <row r="56" spans="1:23" ht="47.25">
      <c r="A56" s="6" t="s">
        <v>153</v>
      </c>
      <c r="B56" s="55" t="s">
        <v>154</v>
      </c>
      <c r="C56" s="10" t="s">
        <v>155</v>
      </c>
      <c r="D56" s="2">
        <v>0.76</v>
      </c>
      <c r="E56" s="2">
        <v>0.14000000000000001</v>
      </c>
      <c r="F56" s="2" t="s">
        <v>36</v>
      </c>
      <c r="G56" s="2">
        <f t="shared" si="32"/>
        <v>0.62</v>
      </c>
      <c r="H56" s="77">
        <f t="shared" si="33"/>
        <v>0.62</v>
      </c>
      <c r="I56" s="77">
        <f t="shared" si="33"/>
        <v>0.85899453000000003</v>
      </c>
      <c r="J56" s="2">
        <v>0</v>
      </c>
      <c r="K56" s="2">
        <v>0</v>
      </c>
      <c r="L56" s="2">
        <v>0.62</v>
      </c>
      <c r="M56" s="2">
        <v>0</v>
      </c>
      <c r="N56" s="2">
        <v>0</v>
      </c>
      <c r="O56" s="2">
        <v>0.85899453000000003</v>
      </c>
      <c r="P56" s="2">
        <v>0</v>
      </c>
      <c r="Q56" s="2">
        <v>0</v>
      </c>
      <c r="R56" s="2" t="s">
        <v>36</v>
      </c>
      <c r="S56" s="2">
        <f t="shared" si="31"/>
        <v>-0.23899453000000004</v>
      </c>
      <c r="T56" s="2">
        <f t="shared" si="11"/>
        <v>0.23899453000000004</v>
      </c>
      <c r="U56" s="2">
        <f t="shared" si="12"/>
        <v>38.547504838709685</v>
      </c>
      <c r="V56" s="10" t="s">
        <v>156</v>
      </c>
      <c r="W56" s="45">
        <f t="shared" si="5"/>
        <v>0.62</v>
      </c>
    </row>
    <row r="57" spans="1:23" ht="78.75">
      <c r="A57" s="6" t="s">
        <v>157</v>
      </c>
      <c r="B57" s="55" t="s">
        <v>158</v>
      </c>
      <c r="C57" s="10" t="s">
        <v>159</v>
      </c>
      <c r="D57" s="2">
        <v>0.9</v>
      </c>
      <c r="E57" s="2">
        <v>0</v>
      </c>
      <c r="F57" s="2" t="s">
        <v>36</v>
      </c>
      <c r="G57" s="2">
        <f t="shared" si="32"/>
        <v>0.9</v>
      </c>
      <c r="H57" s="77">
        <f t="shared" si="33"/>
        <v>0.9</v>
      </c>
      <c r="I57" s="77">
        <f t="shared" si="33"/>
        <v>0</v>
      </c>
      <c r="J57" s="2">
        <v>0</v>
      </c>
      <c r="K57" s="2">
        <v>0</v>
      </c>
      <c r="L57" s="2">
        <v>0.9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 t="s">
        <v>36</v>
      </c>
      <c r="S57" s="2">
        <f t="shared" si="31"/>
        <v>0.9</v>
      </c>
      <c r="T57" s="2">
        <f t="shared" si="11"/>
        <v>-0.9</v>
      </c>
      <c r="U57" s="2">
        <f t="shared" si="12"/>
        <v>-100</v>
      </c>
      <c r="V57" s="10" t="s">
        <v>160</v>
      </c>
      <c r="W57" s="45">
        <f t="shared" si="5"/>
        <v>0.9</v>
      </c>
    </row>
    <row r="58" spans="1:23" ht="78.75">
      <c r="A58" s="6" t="s">
        <v>161</v>
      </c>
      <c r="B58" s="55" t="s">
        <v>162</v>
      </c>
      <c r="C58" s="10" t="s">
        <v>163</v>
      </c>
      <c r="D58" s="2">
        <v>0.41</v>
      </c>
      <c r="E58" s="2">
        <v>0</v>
      </c>
      <c r="F58" s="2" t="s">
        <v>36</v>
      </c>
      <c r="G58" s="2">
        <f t="shared" si="32"/>
        <v>0.41</v>
      </c>
      <c r="H58" s="77">
        <f t="shared" si="33"/>
        <v>0.41</v>
      </c>
      <c r="I58" s="77">
        <f t="shared" si="33"/>
        <v>0</v>
      </c>
      <c r="J58" s="2">
        <v>0</v>
      </c>
      <c r="K58" s="2">
        <v>0</v>
      </c>
      <c r="L58" s="2">
        <v>0.41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 t="s">
        <v>36</v>
      </c>
      <c r="S58" s="2">
        <f t="shared" si="31"/>
        <v>0.41</v>
      </c>
      <c r="T58" s="2">
        <f t="shared" si="11"/>
        <v>-0.41</v>
      </c>
      <c r="U58" s="2">
        <f t="shared" si="12"/>
        <v>-100</v>
      </c>
      <c r="V58" s="10" t="s">
        <v>131</v>
      </c>
      <c r="W58" s="45">
        <f t="shared" si="5"/>
        <v>0.41</v>
      </c>
    </row>
    <row r="59" spans="1:23" ht="63">
      <c r="A59" s="6" t="s">
        <v>164</v>
      </c>
      <c r="B59" s="55" t="s">
        <v>165</v>
      </c>
      <c r="C59" s="10" t="s">
        <v>166</v>
      </c>
      <c r="D59" s="2">
        <v>1.19</v>
      </c>
      <c r="E59" s="2">
        <v>0</v>
      </c>
      <c r="F59" s="2" t="s">
        <v>36</v>
      </c>
      <c r="G59" s="2">
        <f t="shared" si="32"/>
        <v>1.19</v>
      </c>
      <c r="H59" s="77">
        <f t="shared" si="33"/>
        <v>1.19</v>
      </c>
      <c r="I59" s="77">
        <f t="shared" si="33"/>
        <v>0</v>
      </c>
      <c r="J59" s="2">
        <v>0</v>
      </c>
      <c r="K59" s="2">
        <v>0</v>
      </c>
      <c r="L59" s="2">
        <v>0</v>
      </c>
      <c r="M59" s="2">
        <v>0</v>
      </c>
      <c r="N59" s="2">
        <v>1.19</v>
      </c>
      <c r="O59" s="2">
        <v>0</v>
      </c>
      <c r="P59" s="2">
        <v>0</v>
      </c>
      <c r="Q59" s="2">
        <v>0</v>
      </c>
      <c r="R59" s="2" t="s">
        <v>36</v>
      </c>
      <c r="S59" s="2">
        <f t="shared" si="31"/>
        <v>1.19</v>
      </c>
      <c r="T59" s="2">
        <f t="shared" si="11"/>
        <v>-1.19</v>
      </c>
      <c r="U59" s="2">
        <f t="shared" si="12"/>
        <v>-100</v>
      </c>
      <c r="V59" s="10" t="s">
        <v>167</v>
      </c>
      <c r="W59" s="45">
        <f t="shared" si="5"/>
        <v>1.19</v>
      </c>
    </row>
    <row r="60" spans="1:23" ht="63">
      <c r="A60" s="6" t="s">
        <v>168</v>
      </c>
      <c r="B60" s="55" t="s">
        <v>169</v>
      </c>
      <c r="C60" s="10" t="s">
        <v>170</v>
      </c>
      <c r="D60" s="2">
        <v>1.02</v>
      </c>
      <c r="E60" s="2">
        <v>0</v>
      </c>
      <c r="F60" s="2" t="s">
        <v>36</v>
      </c>
      <c r="G60" s="2">
        <f t="shared" si="32"/>
        <v>1.02</v>
      </c>
      <c r="H60" s="77">
        <f t="shared" si="33"/>
        <v>1.02</v>
      </c>
      <c r="I60" s="77">
        <f t="shared" si="33"/>
        <v>0</v>
      </c>
      <c r="J60" s="2">
        <v>0</v>
      </c>
      <c r="K60" s="2">
        <v>0</v>
      </c>
      <c r="L60" s="2">
        <v>0</v>
      </c>
      <c r="M60" s="2">
        <v>0</v>
      </c>
      <c r="N60" s="2">
        <v>1.02</v>
      </c>
      <c r="O60" s="2">
        <v>0</v>
      </c>
      <c r="P60" s="2">
        <v>0</v>
      </c>
      <c r="Q60" s="2">
        <v>0</v>
      </c>
      <c r="R60" s="2" t="s">
        <v>36</v>
      </c>
      <c r="S60" s="2">
        <f t="shared" si="31"/>
        <v>1.02</v>
      </c>
      <c r="T60" s="2">
        <f t="shared" si="11"/>
        <v>-1.02</v>
      </c>
      <c r="U60" s="2">
        <f t="shared" si="12"/>
        <v>-100</v>
      </c>
      <c r="V60" s="10" t="s">
        <v>171</v>
      </c>
      <c r="W60" s="45">
        <f t="shared" si="5"/>
        <v>1.02</v>
      </c>
    </row>
    <row r="61" spans="1:23" ht="47.25">
      <c r="A61" s="6" t="s">
        <v>172</v>
      </c>
      <c r="B61" s="55" t="s">
        <v>173</v>
      </c>
      <c r="C61" s="10" t="s">
        <v>174</v>
      </c>
      <c r="D61" s="2">
        <v>0.37</v>
      </c>
      <c r="E61" s="2">
        <v>0</v>
      </c>
      <c r="F61" s="2" t="s">
        <v>36</v>
      </c>
      <c r="G61" s="2">
        <f t="shared" si="32"/>
        <v>0.37</v>
      </c>
      <c r="H61" s="77">
        <f t="shared" si="33"/>
        <v>0.37</v>
      </c>
      <c r="I61" s="77">
        <f t="shared" si="33"/>
        <v>0</v>
      </c>
      <c r="J61" s="2">
        <v>0</v>
      </c>
      <c r="K61" s="2">
        <v>0</v>
      </c>
      <c r="L61" s="2">
        <v>0.37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 t="s">
        <v>36</v>
      </c>
      <c r="S61" s="2">
        <f t="shared" si="31"/>
        <v>0.37</v>
      </c>
      <c r="T61" s="2">
        <f t="shared" si="11"/>
        <v>-0.37</v>
      </c>
      <c r="U61" s="2">
        <f t="shared" si="12"/>
        <v>-100</v>
      </c>
      <c r="V61" s="10" t="s">
        <v>175</v>
      </c>
      <c r="W61" s="45">
        <f t="shared" si="5"/>
        <v>0.37</v>
      </c>
    </row>
    <row r="62" spans="1:23" ht="63">
      <c r="A62" s="6" t="s">
        <v>176</v>
      </c>
      <c r="B62" s="55" t="s">
        <v>177</v>
      </c>
      <c r="C62" s="10" t="s">
        <v>178</v>
      </c>
      <c r="D62" s="2">
        <v>1.69</v>
      </c>
      <c r="E62" s="2">
        <v>0</v>
      </c>
      <c r="F62" s="2" t="s">
        <v>36</v>
      </c>
      <c r="G62" s="2">
        <f t="shared" si="32"/>
        <v>1.69</v>
      </c>
      <c r="H62" s="77">
        <f t="shared" si="33"/>
        <v>1.69</v>
      </c>
      <c r="I62" s="77">
        <f t="shared" si="33"/>
        <v>0</v>
      </c>
      <c r="J62" s="2">
        <v>0</v>
      </c>
      <c r="K62" s="2">
        <v>0</v>
      </c>
      <c r="L62" s="2">
        <v>1.69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 t="s">
        <v>36</v>
      </c>
      <c r="S62" s="2">
        <f t="shared" si="31"/>
        <v>1.69</v>
      </c>
      <c r="T62" s="2">
        <f t="shared" si="11"/>
        <v>-1.69</v>
      </c>
      <c r="U62" s="2">
        <f t="shared" si="12"/>
        <v>-100</v>
      </c>
      <c r="V62" s="10" t="s">
        <v>179</v>
      </c>
      <c r="W62" s="45">
        <f t="shared" si="5"/>
        <v>1.69</v>
      </c>
    </row>
    <row r="63" spans="1:23" ht="78.75">
      <c r="A63" s="6" t="s">
        <v>180</v>
      </c>
      <c r="B63" s="55" t="s">
        <v>181</v>
      </c>
      <c r="C63" s="10" t="s">
        <v>182</v>
      </c>
      <c r="D63" s="2">
        <v>1.23</v>
      </c>
      <c r="E63" s="2">
        <v>0</v>
      </c>
      <c r="F63" s="2" t="s">
        <v>36</v>
      </c>
      <c r="G63" s="2">
        <f t="shared" si="32"/>
        <v>1.23</v>
      </c>
      <c r="H63" s="77">
        <f t="shared" si="33"/>
        <v>1.23</v>
      </c>
      <c r="I63" s="77">
        <f t="shared" si="33"/>
        <v>0</v>
      </c>
      <c r="J63" s="2">
        <v>0</v>
      </c>
      <c r="K63" s="2">
        <v>0</v>
      </c>
      <c r="L63" s="2">
        <v>1.23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 t="s">
        <v>36</v>
      </c>
      <c r="S63" s="2">
        <f t="shared" si="31"/>
        <v>1.23</v>
      </c>
      <c r="T63" s="2">
        <f t="shared" si="11"/>
        <v>-1.23</v>
      </c>
      <c r="U63" s="2">
        <f t="shared" si="12"/>
        <v>-100</v>
      </c>
      <c r="V63" s="10" t="s">
        <v>183</v>
      </c>
      <c r="W63" s="45">
        <f t="shared" si="5"/>
        <v>1.23</v>
      </c>
    </row>
    <row r="64" spans="1:23" ht="78.75">
      <c r="A64" s="6" t="s">
        <v>184</v>
      </c>
      <c r="B64" s="55" t="s">
        <v>185</v>
      </c>
      <c r="C64" s="10" t="s">
        <v>186</v>
      </c>
      <c r="D64" s="2">
        <v>0.54</v>
      </c>
      <c r="E64" s="2">
        <v>0</v>
      </c>
      <c r="F64" s="2" t="s">
        <v>36</v>
      </c>
      <c r="G64" s="2">
        <f t="shared" si="32"/>
        <v>0.54</v>
      </c>
      <c r="H64" s="77">
        <f t="shared" si="33"/>
        <v>0.54</v>
      </c>
      <c r="I64" s="77">
        <f t="shared" si="33"/>
        <v>0</v>
      </c>
      <c r="J64" s="2">
        <v>0</v>
      </c>
      <c r="K64" s="2">
        <v>0</v>
      </c>
      <c r="L64" s="2">
        <v>0.54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 t="s">
        <v>36</v>
      </c>
      <c r="S64" s="2">
        <f t="shared" si="31"/>
        <v>0.54</v>
      </c>
      <c r="T64" s="2">
        <f t="shared" si="11"/>
        <v>-0.54</v>
      </c>
      <c r="U64" s="2">
        <f t="shared" si="12"/>
        <v>-100</v>
      </c>
      <c r="V64" s="10" t="s">
        <v>187</v>
      </c>
      <c r="W64" s="45">
        <f t="shared" si="5"/>
        <v>0.54</v>
      </c>
    </row>
    <row r="65" spans="1:23" ht="78.75">
      <c r="A65" s="6" t="s">
        <v>188</v>
      </c>
      <c r="B65" s="53" t="s">
        <v>189</v>
      </c>
      <c r="C65" s="10" t="s">
        <v>190</v>
      </c>
      <c r="D65" s="2">
        <v>1.36</v>
      </c>
      <c r="E65" s="2">
        <v>0</v>
      </c>
      <c r="F65" s="2" t="s">
        <v>36</v>
      </c>
      <c r="G65" s="2">
        <f t="shared" si="32"/>
        <v>1.36</v>
      </c>
      <c r="H65" s="77">
        <f t="shared" si="33"/>
        <v>1.36</v>
      </c>
      <c r="I65" s="77">
        <f t="shared" si="33"/>
        <v>0</v>
      </c>
      <c r="J65" s="2">
        <v>0</v>
      </c>
      <c r="K65" s="2">
        <v>0</v>
      </c>
      <c r="L65" s="2">
        <v>1.36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 t="s">
        <v>36</v>
      </c>
      <c r="S65" s="2">
        <f t="shared" si="31"/>
        <v>1.36</v>
      </c>
      <c r="T65" s="2">
        <f t="shared" si="11"/>
        <v>-1.36</v>
      </c>
      <c r="U65" s="2">
        <f t="shared" si="12"/>
        <v>-100</v>
      </c>
      <c r="V65" s="10" t="s">
        <v>152</v>
      </c>
      <c r="W65" s="45">
        <f t="shared" si="5"/>
        <v>1.36</v>
      </c>
    </row>
    <row r="66" spans="1:23" ht="78.75">
      <c r="A66" s="6" t="s">
        <v>191</v>
      </c>
      <c r="B66" s="53" t="s">
        <v>192</v>
      </c>
      <c r="C66" s="10" t="s">
        <v>193</v>
      </c>
      <c r="D66" s="2">
        <v>2.44</v>
      </c>
      <c r="E66" s="2">
        <v>0</v>
      </c>
      <c r="F66" s="2" t="s">
        <v>36</v>
      </c>
      <c r="G66" s="2">
        <f t="shared" si="32"/>
        <v>2.44</v>
      </c>
      <c r="H66" s="77">
        <f t="shared" si="33"/>
        <v>2.4350000000000001</v>
      </c>
      <c r="I66" s="77">
        <f t="shared" si="33"/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2.4350000000000001</v>
      </c>
      <c r="Q66" s="2">
        <v>0</v>
      </c>
      <c r="R66" s="2" t="s">
        <v>36</v>
      </c>
      <c r="S66" s="2">
        <f t="shared" si="31"/>
        <v>2.44</v>
      </c>
      <c r="T66" s="2">
        <f t="shared" si="11"/>
        <v>-2.4350000000000001</v>
      </c>
      <c r="U66" s="2">
        <f t="shared" si="12"/>
        <v>-100</v>
      </c>
      <c r="V66" s="10" t="s">
        <v>152</v>
      </c>
      <c r="W66" s="45">
        <f t="shared" si="5"/>
        <v>0</v>
      </c>
    </row>
    <row r="67" spans="1:23" ht="78.75">
      <c r="A67" s="6" t="s">
        <v>194</v>
      </c>
      <c r="B67" s="55" t="s">
        <v>195</v>
      </c>
      <c r="C67" s="10" t="s">
        <v>196</v>
      </c>
      <c r="D67" s="2">
        <v>2.37</v>
      </c>
      <c r="E67" s="2">
        <v>0</v>
      </c>
      <c r="F67" s="2" t="s">
        <v>36</v>
      </c>
      <c r="G67" s="2">
        <f t="shared" si="32"/>
        <v>2.37</v>
      </c>
      <c r="H67" s="77">
        <f t="shared" si="33"/>
        <v>2.37</v>
      </c>
      <c r="I67" s="77">
        <f t="shared" si="33"/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2.37</v>
      </c>
      <c r="Q67" s="2">
        <v>0</v>
      </c>
      <c r="R67" s="2" t="s">
        <v>36</v>
      </c>
      <c r="S67" s="2">
        <f t="shared" si="31"/>
        <v>2.37</v>
      </c>
      <c r="T67" s="2">
        <f t="shared" si="11"/>
        <v>-2.37</v>
      </c>
      <c r="U67" s="2">
        <f t="shared" si="12"/>
        <v>-100</v>
      </c>
      <c r="V67" s="10" t="s">
        <v>197</v>
      </c>
      <c r="W67" s="45">
        <f t="shared" si="5"/>
        <v>0</v>
      </c>
    </row>
    <row r="68" spans="1:23" ht="267.75">
      <c r="A68" s="6" t="s">
        <v>198</v>
      </c>
      <c r="B68" s="53" t="s">
        <v>199</v>
      </c>
      <c r="C68" s="6" t="s">
        <v>200</v>
      </c>
      <c r="D68" s="2">
        <v>2.31</v>
      </c>
      <c r="E68" s="2">
        <v>0.12</v>
      </c>
      <c r="F68" s="2" t="s">
        <v>36</v>
      </c>
      <c r="G68" s="2">
        <f t="shared" si="32"/>
        <v>2.19</v>
      </c>
      <c r="H68" s="77">
        <f t="shared" si="33"/>
        <v>2.19</v>
      </c>
      <c r="I68" s="77">
        <f t="shared" si="33"/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2.19</v>
      </c>
      <c r="Q68" s="2">
        <v>0</v>
      </c>
      <c r="R68" s="2" t="s">
        <v>36</v>
      </c>
      <c r="S68" s="2">
        <f t="shared" si="31"/>
        <v>2.19</v>
      </c>
      <c r="T68" s="2">
        <f t="shared" si="11"/>
        <v>-2.19</v>
      </c>
      <c r="U68" s="2">
        <f t="shared" si="12"/>
        <v>-100</v>
      </c>
      <c r="V68" s="10" t="s">
        <v>201</v>
      </c>
      <c r="W68" s="45">
        <f t="shared" si="5"/>
        <v>0</v>
      </c>
    </row>
    <row r="69" spans="1:23" ht="94.5">
      <c r="A69" s="6" t="s">
        <v>202</v>
      </c>
      <c r="B69" s="52" t="s">
        <v>203</v>
      </c>
      <c r="C69" s="6" t="s">
        <v>204</v>
      </c>
      <c r="D69" s="2">
        <v>4.01</v>
      </c>
      <c r="E69" s="2">
        <v>0.23</v>
      </c>
      <c r="F69" s="2" t="s">
        <v>36</v>
      </c>
      <c r="G69" s="2">
        <f t="shared" si="32"/>
        <v>3.78</v>
      </c>
      <c r="H69" s="77">
        <f t="shared" ref="H69:I95" si="34">J69+L69+N69+P69</f>
        <v>3.7749999999999999</v>
      </c>
      <c r="I69" s="77">
        <f t="shared" si="34"/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3.7749999999999999</v>
      </c>
      <c r="Q69" s="2">
        <v>0</v>
      </c>
      <c r="R69" s="2" t="s">
        <v>36</v>
      </c>
      <c r="S69" s="2">
        <f t="shared" si="31"/>
        <v>3.78</v>
      </c>
      <c r="T69" s="2">
        <f t="shared" si="11"/>
        <v>-3.7749999999999999</v>
      </c>
      <c r="U69" s="2">
        <f t="shared" si="12"/>
        <v>-100</v>
      </c>
      <c r="V69" s="10" t="s">
        <v>205</v>
      </c>
      <c r="W69" s="45">
        <f t="shared" si="5"/>
        <v>0</v>
      </c>
    </row>
    <row r="70" spans="1:23" ht="157.5">
      <c r="A70" s="6" t="s">
        <v>206</v>
      </c>
      <c r="B70" s="52" t="s">
        <v>207</v>
      </c>
      <c r="C70" s="6" t="s">
        <v>208</v>
      </c>
      <c r="D70" s="2">
        <v>3.87</v>
      </c>
      <c r="E70" s="2">
        <v>0.17</v>
      </c>
      <c r="F70" s="2" t="s">
        <v>36</v>
      </c>
      <c r="G70" s="2">
        <f t="shared" si="32"/>
        <v>3.7</v>
      </c>
      <c r="H70" s="77">
        <f t="shared" si="34"/>
        <v>3.7</v>
      </c>
      <c r="I70" s="77">
        <f t="shared" si="34"/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3.7</v>
      </c>
      <c r="Q70" s="2">
        <v>0</v>
      </c>
      <c r="R70" s="2" t="s">
        <v>36</v>
      </c>
      <c r="S70" s="2">
        <f t="shared" si="31"/>
        <v>3.7</v>
      </c>
      <c r="T70" s="2">
        <f t="shared" si="11"/>
        <v>-3.7</v>
      </c>
      <c r="U70" s="2">
        <f t="shared" si="12"/>
        <v>-100</v>
      </c>
      <c r="V70" s="10" t="s">
        <v>209</v>
      </c>
      <c r="W70" s="45">
        <f t="shared" si="5"/>
        <v>0</v>
      </c>
    </row>
    <row r="71" spans="1:23" ht="78.75">
      <c r="A71" s="6" t="s">
        <v>210</v>
      </c>
      <c r="B71" s="52" t="s">
        <v>211</v>
      </c>
      <c r="C71" s="6" t="s">
        <v>212</v>
      </c>
      <c r="D71" s="2">
        <v>1.29</v>
      </c>
      <c r="E71" s="2">
        <v>0.12</v>
      </c>
      <c r="F71" s="2" t="s">
        <v>36</v>
      </c>
      <c r="G71" s="2">
        <f t="shared" si="32"/>
        <v>1.17</v>
      </c>
      <c r="H71" s="77">
        <f t="shared" si="34"/>
        <v>1.17</v>
      </c>
      <c r="I71" s="77">
        <f t="shared" si="34"/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1.17</v>
      </c>
      <c r="Q71" s="2">
        <v>0</v>
      </c>
      <c r="R71" s="2" t="s">
        <v>36</v>
      </c>
      <c r="S71" s="2">
        <f t="shared" si="31"/>
        <v>1.17</v>
      </c>
      <c r="T71" s="2">
        <f t="shared" si="11"/>
        <v>-1.17</v>
      </c>
      <c r="U71" s="2">
        <f t="shared" si="12"/>
        <v>-100</v>
      </c>
      <c r="V71" s="10" t="s">
        <v>213</v>
      </c>
      <c r="W71" s="45">
        <f t="shared" si="5"/>
        <v>0</v>
      </c>
    </row>
    <row r="72" spans="1:23" ht="47.25">
      <c r="A72" s="6" t="s">
        <v>214</v>
      </c>
      <c r="B72" s="78" t="s">
        <v>444</v>
      </c>
      <c r="C72" s="79" t="s">
        <v>445</v>
      </c>
      <c r="D72" s="7" t="s">
        <v>36</v>
      </c>
      <c r="E72" s="2">
        <v>0</v>
      </c>
      <c r="F72" s="2" t="s">
        <v>36</v>
      </c>
      <c r="G72" s="2" t="s">
        <v>36</v>
      </c>
      <c r="H72" s="7" t="s">
        <v>36</v>
      </c>
      <c r="I72" s="77">
        <f t="shared" ref="I72:I81" si="35">K72+M72+O72+Q72</f>
        <v>0</v>
      </c>
      <c r="J72" s="7" t="s">
        <v>36</v>
      </c>
      <c r="K72" s="2">
        <v>0</v>
      </c>
      <c r="L72" s="7" t="s">
        <v>36</v>
      </c>
      <c r="M72" s="2">
        <v>0</v>
      </c>
      <c r="N72" s="7" t="s">
        <v>36</v>
      </c>
      <c r="O72" s="2">
        <v>0</v>
      </c>
      <c r="P72" s="7" t="s">
        <v>36</v>
      </c>
      <c r="Q72" s="2">
        <v>0</v>
      </c>
      <c r="R72" s="2" t="s">
        <v>36</v>
      </c>
      <c r="S72" s="2" t="s">
        <v>36</v>
      </c>
      <c r="T72" s="2" t="s">
        <v>36</v>
      </c>
      <c r="U72" s="2" t="s">
        <v>36</v>
      </c>
      <c r="V72" s="39" t="s">
        <v>464</v>
      </c>
      <c r="W72" s="45" t="e">
        <f t="shared" si="5"/>
        <v>#VALUE!</v>
      </c>
    </row>
    <row r="73" spans="1:23" ht="63">
      <c r="A73" s="6" t="s">
        <v>218</v>
      </c>
      <c r="B73" s="78" t="s">
        <v>446</v>
      </c>
      <c r="C73" s="79" t="s">
        <v>447</v>
      </c>
      <c r="D73" s="7" t="s">
        <v>36</v>
      </c>
      <c r="E73" s="2">
        <v>0</v>
      </c>
      <c r="F73" s="2" t="s">
        <v>36</v>
      </c>
      <c r="G73" s="2" t="s">
        <v>36</v>
      </c>
      <c r="H73" s="7" t="s">
        <v>36</v>
      </c>
      <c r="I73" s="77">
        <f t="shared" si="35"/>
        <v>1.4435679100000001</v>
      </c>
      <c r="J73" s="7" t="s">
        <v>36</v>
      </c>
      <c r="K73" s="2">
        <v>0</v>
      </c>
      <c r="L73" s="7" t="s">
        <v>36</v>
      </c>
      <c r="M73" s="2">
        <v>0</v>
      </c>
      <c r="N73" s="7" t="s">
        <v>36</v>
      </c>
      <c r="O73" s="2">
        <v>1.4435679100000001</v>
      </c>
      <c r="P73" s="7" t="s">
        <v>36</v>
      </c>
      <c r="Q73" s="2">
        <v>0</v>
      </c>
      <c r="R73" s="2" t="s">
        <v>36</v>
      </c>
      <c r="S73" s="2" t="s">
        <v>36</v>
      </c>
      <c r="T73" s="2" t="s">
        <v>36</v>
      </c>
      <c r="U73" s="2" t="s">
        <v>36</v>
      </c>
      <c r="V73" s="10" t="s">
        <v>465</v>
      </c>
      <c r="W73" s="45" t="e">
        <f t="shared" si="5"/>
        <v>#VALUE!</v>
      </c>
    </row>
    <row r="74" spans="1:23" ht="78.75">
      <c r="A74" s="6" t="s">
        <v>222</v>
      </c>
      <c r="B74" s="78" t="s">
        <v>448</v>
      </c>
      <c r="C74" s="79" t="s">
        <v>449</v>
      </c>
      <c r="D74" s="7" t="s">
        <v>36</v>
      </c>
      <c r="E74" s="2">
        <v>0</v>
      </c>
      <c r="F74" s="2" t="s">
        <v>36</v>
      </c>
      <c r="G74" s="2" t="s">
        <v>36</v>
      </c>
      <c r="H74" s="7" t="s">
        <v>36</v>
      </c>
      <c r="I74" s="77">
        <f t="shared" si="35"/>
        <v>1.27218236</v>
      </c>
      <c r="J74" s="7" t="s">
        <v>36</v>
      </c>
      <c r="K74" s="2">
        <v>0</v>
      </c>
      <c r="L74" s="7" t="s">
        <v>36</v>
      </c>
      <c r="M74" s="2">
        <v>0</v>
      </c>
      <c r="N74" s="7" t="s">
        <v>36</v>
      </c>
      <c r="O74" s="2">
        <v>1.27218236</v>
      </c>
      <c r="P74" s="7" t="s">
        <v>36</v>
      </c>
      <c r="Q74" s="2">
        <v>0</v>
      </c>
      <c r="R74" s="2" t="s">
        <v>36</v>
      </c>
      <c r="S74" s="2" t="s">
        <v>36</v>
      </c>
      <c r="T74" s="2" t="s">
        <v>36</v>
      </c>
      <c r="U74" s="2" t="s">
        <v>36</v>
      </c>
      <c r="V74" s="10" t="s">
        <v>466</v>
      </c>
      <c r="W74" s="45" t="e">
        <f t="shared" si="5"/>
        <v>#VALUE!</v>
      </c>
    </row>
    <row r="75" spans="1:23" ht="47.25">
      <c r="A75" s="6" t="s">
        <v>226</v>
      </c>
      <c r="B75" s="81" t="s">
        <v>450</v>
      </c>
      <c r="C75" s="82" t="s">
        <v>451</v>
      </c>
      <c r="D75" s="7" t="s">
        <v>36</v>
      </c>
      <c r="E75" s="2">
        <v>0</v>
      </c>
      <c r="F75" s="2" t="s">
        <v>36</v>
      </c>
      <c r="G75" s="2" t="s">
        <v>36</v>
      </c>
      <c r="H75" s="7" t="s">
        <v>36</v>
      </c>
      <c r="I75" s="77">
        <f t="shared" si="35"/>
        <v>5.6787919999999999E-2</v>
      </c>
      <c r="J75" s="7" t="s">
        <v>36</v>
      </c>
      <c r="K75" s="2">
        <v>0</v>
      </c>
      <c r="L75" s="7" t="s">
        <v>36</v>
      </c>
      <c r="M75" s="2">
        <v>0</v>
      </c>
      <c r="N75" s="7" t="s">
        <v>36</v>
      </c>
      <c r="O75" s="2">
        <f>56787.92/1000000</f>
        <v>5.6787919999999999E-2</v>
      </c>
      <c r="P75" s="7" t="s">
        <v>36</v>
      </c>
      <c r="Q75" s="2">
        <v>0</v>
      </c>
      <c r="R75" s="2" t="s">
        <v>36</v>
      </c>
      <c r="S75" s="2" t="s">
        <v>36</v>
      </c>
      <c r="T75" s="2" t="s">
        <v>36</v>
      </c>
      <c r="U75" s="2" t="s">
        <v>36</v>
      </c>
      <c r="V75" s="10" t="s">
        <v>467</v>
      </c>
      <c r="W75" s="45" t="e">
        <f t="shared" si="5"/>
        <v>#VALUE!</v>
      </c>
    </row>
    <row r="76" spans="1:23" ht="31.5">
      <c r="A76" s="6" t="s">
        <v>230</v>
      </c>
      <c r="B76" s="78" t="s">
        <v>452</v>
      </c>
      <c r="C76" s="79" t="s">
        <v>453</v>
      </c>
      <c r="D76" s="7" t="s">
        <v>36</v>
      </c>
      <c r="E76" s="2">
        <v>0</v>
      </c>
      <c r="F76" s="2" t="s">
        <v>36</v>
      </c>
      <c r="G76" s="2" t="s">
        <v>36</v>
      </c>
      <c r="H76" s="7" t="s">
        <v>36</v>
      </c>
      <c r="I76" s="77">
        <f t="shared" si="35"/>
        <v>0</v>
      </c>
      <c r="J76" s="7" t="s">
        <v>36</v>
      </c>
      <c r="K76" s="2">
        <v>0</v>
      </c>
      <c r="L76" s="7" t="s">
        <v>36</v>
      </c>
      <c r="M76" s="2">
        <v>0</v>
      </c>
      <c r="N76" s="7" t="s">
        <v>36</v>
      </c>
      <c r="O76" s="2">
        <v>0</v>
      </c>
      <c r="P76" s="7" t="s">
        <v>36</v>
      </c>
      <c r="Q76" s="2">
        <v>0</v>
      </c>
      <c r="R76" s="2" t="s">
        <v>36</v>
      </c>
      <c r="S76" s="2" t="s">
        <v>36</v>
      </c>
      <c r="T76" s="2" t="s">
        <v>36</v>
      </c>
      <c r="U76" s="2" t="s">
        <v>36</v>
      </c>
      <c r="V76" s="10" t="s">
        <v>468</v>
      </c>
      <c r="W76" s="45" t="e">
        <f t="shared" si="5"/>
        <v>#VALUE!</v>
      </c>
    </row>
    <row r="77" spans="1:23" ht="47.25">
      <c r="A77" s="6" t="s">
        <v>234</v>
      </c>
      <c r="B77" s="55" t="s">
        <v>454</v>
      </c>
      <c r="C77" s="8" t="s">
        <v>455</v>
      </c>
      <c r="D77" s="7" t="s">
        <v>36</v>
      </c>
      <c r="E77" s="2">
        <v>0</v>
      </c>
      <c r="F77" s="2" t="s">
        <v>36</v>
      </c>
      <c r="G77" s="2" t="s">
        <v>36</v>
      </c>
      <c r="H77" s="7" t="s">
        <v>36</v>
      </c>
      <c r="I77" s="77">
        <f t="shared" si="35"/>
        <v>0</v>
      </c>
      <c r="J77" s="7" t="s">
        <v>36</v>
      </c>
      <c r="K77" s="2">
        <v>0</v>
      </c>
      <c r="L77" s="7" t="s">
        <v>36</v>
      </c>
      <c r="M77" s="2">
        <v>0</v>
      </c>
      <c r="N77" s="7" t="s">
        <v>36</v>
      </c>
      <c r="O77" s="2">
        <v>0</v>
      </c>
      <c r="P77" s="7" t="s">
        <v>36</v>
      </c>
      <c r="Q77" s="2">
        <v>0</v>
      </c>
      <c r="R77" s="2" t="s">
        <v>36</v>
      </c>
      <c r="S77" s="2" t="s">
        <v>36</v>
      </c>
      <c r="T77" s="2" t="s">
        <v>36</v>
      </c>
      <c r="U77" s="2" t="s">
        <v>36</v>
      </c>
      <c r="V77" s="10" t="s">
        <v>469</v>
      </c>
      <c r="W77" s="45" t="e">
        <f t="shared" si="5"/>
        <v>#VALUE!</v>
      </c>
    </row>
    <row r="78" spans="1:23" ht="47.25">
      <c r="A78" s="6" t="s">
        <v>238</v>
      </c>
      <c r="B78" s="55" t="s">
        <v>456</v>
      </c>
      <c r="C78" s="83" t="s">
        <v>457</v>
      </c>
      <c r="D78" s="7" t="s">
        <v>36</v>
      </c>
      <c r="E78" s="2">
        <v>0</v>
      </c>
      <c r="F78" s="2" t="s">
        <v>36</v>
      </c>
      <c r="G78" s="2" t="s">
        <v>36</v>
      </c>
      <c r="H78" s="7" t="s">
        <v>36</v>
      </c>
      <c r="I78" s="77">
        <f t="shared" si="35"/>
        <v>0.11562954</v>
      </c>
      <c r="J78" s="7" t="s">
        <v>36</v>
      </c>
      <c r="K78" s="2">
        <v>0</v>
      </c>
      <c r="L78" s="7" t="s">
        <v>36</v>
      </c>
      <c r="M78" s="2">
        <v>0</v>
      </c>
      <c r="N78" s="7" t="s">
        <v>36</v>
      </c>
      <c r="O78" s="2">
        <v>0.11562954</v>
      </c>
      <c r="P78" s="7" t="s">
        <v>36</v>
      </c>
      <c r="Q78" s="2">
        <v>0</v>
      </c>
      <c r="R78" s="2" t="s">
        <v>36</v>
      </c>
      <c r="S78" s="2" t="s">
        <v>36</v>
      </c>
      <c r="T78" s="2" t="s">
        <v>36</v>
      </c>
      <c r="U78" s="2" t="s">
        <v>36</v>
      </c>
      <c r="V78" s="10" t="s">
        <v>470</v>
      </c>
      <c r="W78" s="45" t="e">
        <f t="shared" si="5"/>
        <v>#VALUE!</v>
      </c>
    </row>
    <row r="79" spans="1:23" ht="63">
      <c r="A79" s="6" t="s">
        <v>242</v>
      </c>
      <c r="B79" s="55" t="s">
        <v>458</v>
      </c>
      <c r="C79" s="83" t="s">
        <v>459</v>
      </c>
      <c r="D79" s="7" t="s">
        <v>36</v>
      </c>
      <c r="E79" s="2">
        <v>0</v>
      </c>
      <c r="F79" s="2" t="s">
        <v>36</v>
      </c>
      <c r="G79" s="2" t="s">
        <v>36</v>
      </c>
      <c r="H79" s="7" t="s">
        <v>36</v>
      </c>
      <c r="I79" s="77">
        <f t="shared" si="35"/>
        <v>4.4219970000000004E-2</v>
      </c>
      <c r="J79" s="7" t="s">
        <v>36</v>
      </c>
      <c r="K79" s="2">
        <v>0</v>
      </c>
      <c r="L79" s="7" t="s">
        <v>36</v>
      </c>
      <c r="M79" s="2">
        <v>0</v>
      </c>
      <c r="N79" s="7" t="s">
        <v>36</v>
      </c>
      <c r="O79" s="2">
        <f>44219.97/1000000</f>
        <v>4.4219970000000004E-2</v>
      </c>
      <c r="P79" s="7" t="s">
        <v>36</v>
      </c>
      <c r="Q79" s="2">
        <v>0</v>
      </c>
      <c r="R79" s="2" t="s">
        <v>36</v>
      </c>
      <c r="S79" s="2" t="s">
        <v>36</v>
      </c>
      <c r="T79" s="2" t="s">
        <v>36</v>
      </c>
      <c r="U79" s="2" t="s">
        <v>36</v>
      </c>
      <c r="V79" s="10" t="s">
        <v>471</v>
      </c>
      <c r="W79" s="45" t="e">
        <f t="shared" si="5"/>
        <v>#VALUE!</v>
      </c>
    </row>
    <row r="80" spans="1:23" ht="31.5">
      <c r="A80" s="6" t="s">
        <v>246</v>
      </c>
      <c r="B80" s="53" t="s">
        <v>460</v>
      </c>
      <c r="C80" s="6" t="s">
        <v>461</v>
      </c>
      <c r="D80" s="7" t="s">
        <v>36</v>
      </c>
      <c r="E80" s="2">
        <v>0</v>
      </c>
      <c r="F80" s="2" t="s">
        <v>36</v>
      </c>
      <c r="G80" s="2" t="s">
        <v>36</v>
      </c>
      <c r="H80" s="7" t="s">
        <v>36</v>
      </c>
      <c r="I80" s="77">
        <f t="shared" si="35"/>
        <v>0.41764023</v>
      </c>
      <c r="J80" s="7" t="s">
        <v>36</v>
      </c>
      <c r="K80" s="2">
        <v>0</v>
      </c>
      <c r="L80" s="7" t="s">
        <v>36</v>
      </c>
      <c r="M80" s="2">
        <v>0</v>
      </c>
      <c r="N80" s="7" t="s">
        <v>36</v>
      </c>
      <c r="O80" s="2">
        <v>0.41764023</v>
      </c>
      <c r="P80" s="7" t="s">
        <v>36</v>
      </c>
      <c r="Q80" s="2">
        <v>0</v>
      </c>
      <c r="R80" s="2" t="s">
        <v>36</v>
      </c>
      <c r="S80" s="2" t="s">
        <v>36</v>
      </c>
      <c r="T80" s="2" t="s">
        <v>36</v>
      </c>
      <c r="U80" s="2" t="s">
        <v>36</v>
      </c>
      <c r="V80" s="10" t="s">
        <v>472</v>
      </c>
      <c r="W80" s="45" t="e">
        <f t="shared" si="5"/>
        <v>#VALUE!</v>
      </c>
    </row>
    <row r="81" spans="1:23" ht="63">
      <c r="A81" s="6" t="s">
        <v>250</v>
      </c>
      <c r="B81" s="78" t="s">
        <v>462</v>
      </c>
      <c r="C81" s="79" t="s">
        <v>463</v>
      </c>
      <c r="D81" s="7" t="s">
        <v>36</v>
      </c>
      <c r="E81" s="2">
        <v>0</v>
      </c>
      <c r="F81" s="2" t="s">
        <v>36</v>
      </c>
      <c r="G81" s="2" t="s">
        <v>36</v>
      </c>
      <c r="H81" s="7" t="s">
        <v>36</v>
      </c>
      <c r="I81" s="77">
        <f t="shared" si="35"/>
        <v>0</v>
      </c>
      <c r="J81" s="7" t="s">
        <v>36</v>
      </c>
      <c r="K81" s="2">
        <v>0</v>
      </c>
      <c r="L81" s="7" t="s">
        <v>36</v>
      </c>
      <c r="M81" s="2">
        <v>0</v>
      </c>
      <c r="N81" s="7" t="s">
        <v>36</v>
      </c>
      <c r="O81" s="2">
        <v>0</v>
      </c>
      <c r="P81" s="7" t="s">
        <v>36</v>
      </c>
      <c r="Q81" s="2">
        <v>0</v>
      </c>
      <c r="R81" s="2" t="s">
        <v>36</v>
      </c>
      <c r="S81" s="2" t="s">
        <v>36</v>
      </c>
      <c r="T81" s="2" t="s">
        <v>36</v>
      </c>
      <c r="U81" s="2" t="s">
        <v>36</v>
      </c>
      <c r="V81" s="84" t="s">
        <v>473</v>
      </c>
      <c r="W81" s="45" t="e">
        <f t="shared" ref="W81:W145" si="36">J81+L81+N81</f>
        <v>#VALUE!</v>
      </c>
    </row>
    <row r="82" spans="1:23" ht="63">
      <c r="A82" s="6" t="s">
        <v>254</v>
      </c>
      <c r="B82" s="78" t="s">
        <v>215</v>
      </c>
      <c r="C82" s="79" t="s">
        <v>216</v>
      </c>
      <c r="D82" s="7" t="s">
        <v>36</v>
      </c>
      <c r="E82" s="2">
        <v>0</v>
      </c>
      <c r="F82" s="2" t="s">
        <v>36</v>
      </c>
      <c r="G82" s="2" t="s">
        <v>36</v>
      </c>
      <c r="H82" s="7" t="s">
        <v>36</v>
      </c>
      <c r="I82" s="77">
        <f t="shared" si="34"/>
        <v>0</v>
      </c>
      <c r="J82" s="7" t="s">
        <v>36</v>
      </c>
      <c r="K82" s="2">
        <v>0</v>
      </c>
      <c r="L82" s="7" t="s">
        <v>36</v>
      </c>
      <c r="M82" s="2">
        <v>0</v>
      </c>
      <c r="N82" s="7" t="s">
        <v>36</v>
      </c>
      <c r="O82" s="2">
        <v>0</v>
      </c>
      <c r="P82" s="7" t="s">
        <v>36</v>
      </c>
      <c r="Q82" s="2">
        <v>0</v>
      </c>
      <c r="R82" s="2" t="s">
        <v>36</v>
      </c>
      <c r="S82" s="2" t="s">
        <v>36</v>
      </c>
      <c r="T82" s="2" t="s">
        <v>36</v>
      </c>
      <c r="U82" s="2" t="s">
        <v>36</v>
      </c>
      <c r="V82" s="10" t="s">
        <v>217</v>
      </c>
      <c r="W82" s="45" t="e">
        <f t="shared" si="36"/>
        <v>#VALUE!</v>
      </c>
    </row>
    <row r="83" spans="1:23" ht="63">
      <c r="A83" s="6" t="s">
        <v>258</v>
      </c>
      <c r="B83" s="55" t="s">
        <v>219</v>
      </c>
      <c r="C83" s="83" t="s">
        <v>220</v>
      </c>
      <c r="D83" s="7" t="s">
        <v>36</v>
      </c>
      <c r="E83" s="2">
        <v>0</v>
      </c>
      <c r="F83" s="2" t="s">
        <v>36</v>
      </c>
      <c r="G83" s="2" t="s">
        <v>36</v>
      </c>
      <c r="H83" s="7" t="s">
        <v>36</v>
      </c>
      <c r="I83" s="77">
        <f t="shared" si="34"/>
        <v>0.35052264</v>
      </c>
      <c r="J83" s="7" t="s">
        <v>36</v>
      </c>
      <c r="K83" s="2">
        <v>0</v>
      </c>
      <c r="L83" s="7" t="s">
        <v>36</v>
      </c>
      <c r="M83" s="2">
        <v>0.35052264</v>
      </c>
      <c r="N83" s="7" t="s">
        <v>36</v>
      </c>
      <c r="O83" s="2">
        <v>0</v>
      </c>
      <c r="P83" s="7" t="s">
        <v>36</v>
      </c>
      <c r="Q83" s="2">
        <v>0</v>
      </c>
      <c r="R83" s="2" t="s">
        <v>36</v>
      </c>
      <c r="S83" s="2" t="s">
        <v>36</v>
      </c>
      <c r="T83" s="2" t="s">
        <v>36</v>
      </c>
      <c r="U83" s="2" t="s">
        <v>36</v>
      </c>
      <c r="V83" s="10" t="s">
        <v>221</v>
      </c>
      <c r="W83" s="45" t="e">
        <f t="shared" si="36"/>
        <v>#VALUE!</v>
      </c>
    </row>
    <row r="84" spans="1:23" ht="47.25">
      <c r="A84" s="6" t="s">
        <v>262</v>
      </c>
      <c r="B84" s="55" t="s">
        <v>520</v>
      </c>
      <c r="C84" s="83" t="s">
        <v>519</v>
      </c>
      <c r="D84" s="7" t="s">
        <v>36</v>
      </c>
      <c r="E84" s="2">
        <v>0</v>
      </c>
      <c r="F84" s="2" t="s">
        <v>36</v>
      </c>
      <c r="G84" s="2" t="s">
        <v>36</v>
      </c>
      <c r="H84" s="7" t="s">
        <v>36</v>
      </c>
      <c r="I84" s="77">
        <f t="shared" si="34"/>
        <v>2.4361111100000001</v>
      </c>
      <c r="J84" s="7" t="s">
        <v>36</v>
      </c>
      <c r="K84" s="2">
        <v>0</v>
      </c>
      <c r="L84" s="7" t="s">
        <v>36</v>
      </c>
      <c r="M84" s="2">
        <v>0</v>
      </c>
      <c r="N84" s="7" t="s">
        <v>36</v>
      </c>
      <c r="O84" s="2">
        <v>2.4361111100000001</v>
      </c>
      <c r="P84" s="7" t="s">
        <v>36</v>
      </c>
      <c r="Q84" s="2">
        <v>0</v>
      </c>
      <c r="R84" s="2" t="s">
        <v>36</v>
      </c>
      <c r="S84" s="2" t="s">
        <v>36</v>
      </c>
      <c r="T84" s="2" t="s">
        <v>36</v>
      </c>
      <c r="U84" s="2" t="s">
        <v>36</v>
      </c>
      <c r="V84" s="10" t="s">
        <v>521</v>
      </c>
      <c r="W84" s="45" t="e">
        <f t="shared" si="36"/>
        <v>#VALUE!</v>
      </c>
    </row>
    <row r="85" spans="1:23" ht="47.25">
      <c r="A85" s="6" t="s">
        <v>266</v>
      </c>
      <c r="B85" s="55" t="s">
        <v>223</v>
      </c>
      <c r="C85" s="83" t="s">
        <v>224</v>
      </c>
      <c r="D85" s="7" t="s">
        <v>36</v>
      </c>
      <c r="E85" s="2">
        <v>0</v>
      </c>
      <c r="F85" s="2" t="s">
        <v>36</v>
      </c>
      <c r="G85" s="2" t="s">
        <v>36</v>
      </c>
      <c r="H85" s="7" t="s">
        <v>36</v>
      </c>
      <c r="I85" s="77">
        <f t="shared" si="34"/>
        <v>0.48985224999999999</v>
      </c>
      <c r="J85" s="7" t="s">
        <v>36</v>
      </c>
      <c r="K85" s="2">
        <v>0</v>
      </c>
      <c r="L85" s="7" t="s">
        <v>36</v>
      </c>
      <c r="M85" s="2">
        <v>8.8682940000000002E-2</v>
      </c>
      <c r="N85" s="7" t="s">
        <v>36</v>
      </c>
      <c r="O85" s="2">
        <v>0.40116931</v>
      </c>
      <c r="P85" s="7" t="s">
        <v>36</v>
      </c>
      <c r="Q85" s="2">
        <v>0</v>
      </c>
      <c r="R85" s="2" t="s">
        <v>36</v>
      </c>
      <c r="S85" s="2" t="s">
        <v>36</v>
      </c>
      <c r="T85" s="2" t="s">
        <v>36</v>
      </c>
      <c r="U85" s="2" t="s">
        <v>36</v>
      </c>
      <c r="V85" s="10" t="s">
        <v>225</v>
      </c>
      <c r="W85" s="45" t="e">
        <f t="shared" si="36"/>
        <v>#VALUE!</v>
      </c>
    </row>
    <row r="86" spans="1:23" ht="47.25">
      <c r="A86" s="6" t="s">
        <v>270</v>
      </c>
      <c r="B86" s="55" t="s">
        <v>227</v>
      </c>
      <c r="C86" s="83" t="s">
        <v>228</v>
      </c>
      <c r="D86" s="7" t="s">
        <v>36</v>
      </c>
      <c r="E86" s="2">
        <v>0</v>
      </c>
      <c r="F86" s="2" t="s">
        <v>36</v>
      </c>
      <c r="G86" s="2" t="s">
        <v>36</v>
      </c>
      <c r="H86" s="7" t="s">
        <v>36</v>
      </c>
      <c r="I86" s="77">
        <f t="shared" si="34"/>
        <v>4.4638770000000001E-2</v>
      </c>
      <c r="J86" s="7" t="s">
        <v>36</v>
      </c>
      <c r="K86" s="2">
        <v>0</v>
      </c>
      <c r="L86" s="7" t="s">
        <v>36</v>
      </c>
      <c r="M86" s="2">
        <v>4.4638770000000001E-2</v>
      </c>
      <c r="N86" s="7" t="s">
        <v>36</v>
      </c>
      <c r="O86" s="2">
        <v>0</v>
      </c>
      <c r="P86" s="7" t="s">
        <v>36</v>
      </c>
      <c r="Q86" s="2">
        <v>0</v>
      </c>
      <c r="R86" s="2" t="s">
        <v>36</v>
      </c>
      <c r="S86" s="2" t="s">
        <v>36</v>
      </c>
      <c r="T86" s="2" t="s">
        <v>36</v>
      </c>
      <c r="U86" s="2" t="s">
        <v>36</v>
      </c>
      <c r="V86" s="10" t="s">
        <v>229</v>
      </c>
      <c r="W86" s="45" t="e">
        <f t="shared" si="36"/>
        <v>#VALUE!</v>
      </c>
    </row>
    <row r="87" spans="1:23" ht="47.25">
      <c r="A87" s="6" t="s">
        <v>274</v>
      </c>
      <c r="B87" s="55" t="s">
        <v>231</v>
      </c>
      <c r="C87" s="83" t="s">
        <v>232</v>
      </c>
      <c r="D87" s="7" t="s">
        <v>36</v>
      </c>
      <c r="E87" s="2">
        <v>0</v>
      </c>
      <c r="F87" s="2" t="s">
        <v>36</v>
      </c>
      <c r="G87" s="2" t="s">
        <v>36</v>
      </c>
      <c r="H87" s="7" t="s">
        <v>36</v>
      </c>
      <c r="I87" s="77">
        <f t="shared" si="34"/>
        <v>0.78259697000000006</v>
      </c>
      <c r="J87" s="7" t="s">
        <v>36</v>
      </c>
      <c r="K87" s="2">
        <v>0</v>
      </c>
      <c r="L87" s="7" t="s">
        <v>36</v>
      </c>
      <c r="M87" s="2">
        <v>9.7578700000000004E-2</v>
      </c>
      <c r="N87" s="7" t="s">
        <v>36</v>
      </c>
      <c r="O87" s="2">
        <v>0.68501827000000004</v>
      </c>
      <c r="P87" s="7" t="s">
        <v>36</v>
      </c>
      <c r="Q87" s="2">
        <v>0</v>
      </c>
      <c r="R87" s="2" t="s">
        <v>36</v>
      </c>
      <c r="S87" s="2" t="s">
        <v>36</v>
      </c>
      <c r="T87" s="2" t="s">
        <v>36</v>
      </c>
      <c r="U87" s="2" t="s">
        <v>36</v>
      </c>
      <c r="V87" s="10" t="s">
        <v>233</v>
      </c>
      <c r="W87" s="45" t="e">
        <f t="shared" si="36"/>
        <v>#VALUE!</v>
      </c>
    </row>
    <row r="88" spans="1:23" ht="63">
      <c r="A88" s="6" t="s">
        <v>278</v>
      </c>
      <c r="B88" s="85" t="s">
        <v>235</v>
      </c>
      <c r="C88" s="10" t="s">
        <v>236</v>
      </c>
      <c r="D88" s="7" t="s">
        <v>36</v>
      </c>
      <c r="E88" s="2">
        <v>0</v>
      </c>
      <c r="F88" s="2" t="s">
        <v>36</v>
      </c>
      <c r="G88" s="2" t="s">
        <v>36</v>
      </c>
      <c r="H88" s="7" t="s">
        <v>36</v>
      </c>
      <c r="I88" s="77">
        <f t="shared" si="34"/>
        <v>4.4447889999999997E-2</v>
      </c>
      <c r="J88" s="7" t="s">
        <v>36</v>
      </c>
      <c r="K88" s="2">
        <v>0</v>
      </c>
      <c r="L88" s="7" t="s">
        <v>36</v>
      </c>
      <c r="M88" s="2">
        <v>4.4447889999999997E-2</v>
      </c>
      <c r="N88" s="7" t="s">
        <v>36</v>
      </c>
      <c r="O88" s="2">
        <v>0</v>
      </c>
      <c r="P88" s="7" t="s">
        <v>36</v>
      </c>
      <c r="Q88" s="2">
        <v>0</v>
      </c>
      <c r="R88" s="2" t="s">
        <v>36</v>
      </c>
      <c r="S88" s="2" t="s">
        <v>36</v>
      </c>
      <c r="T88" s="2" t="s">
        <v>36</v>
      </c>
      <c r="U88" s="2" t="s">
        <v>36</v>
      </c>
      <c r="V88" s="10" t="s">
        <v>237</v>
      </c>
      <c r="W88" s="45" t="e">
        <f t="shared" si="36"/>
        <v>#VALUE!</v>
      </c>
    </row>
    <row r="89" spans="1:23" ht="110.25">
      <c r="A89" s="6" t="s">
        <v>474</v>
      </c>
      <c r="B89" s="78" t="s">
        <v>239</v>
      </c>
      <c r="C89" s="79" t="s">
        <v>240</v>
      </c>
      <c r="D89" s="7" t="s">
        <v>36</v>
      </c>
      <c r="E89" s="2">
        <v>0</v>
      </c>
      <c r="F89" s="2" t="s">
        <v>36</v>
      </c>
      <c r="G89" s="2" t="s">
        <v>36</v>
      </c>
      <c r="H89" s="7" t="s">
        <v>36</v>
      </c>
      <c r="I89" s="77">
        <f t="shared" si="34"/>
        <v>3.2510801900000001</v>
      </c>
      <c r="J89" s="7" t="s">
        <v>36</v>
      </c>
      <c r="K89" s="2">
        <v>0</v>
      </c>
      <c r="L89" s="7" t="s">
        <v>36</v>
      </c>
      <c r="M89" s="2">
        <v>3.2510801900000001</v>
      </c>
      <c r="N89" s="7" t="s">
        <v>36</v>
      </c>
      <c r="O89" s="2">
        <v>0</v>
      </c>
      <c r="P89" s="7" t="s">
        <v>36</v>
      </c>
      <c r="Q89" s="2">
        <v>0</v>
      </c>
      <c r="R89" s="2" t="s">
        <v>36</v>
      </c>
      <c r="S89" s="2" t="s">
        <v>36</v>
      </c>
      <c r="T89" s="2" t="s">
        <v>36</v>
      </c>
      <c r="U89" s="2" t="s">
        <v>36</v>
      </c>
      <c r="V89" s="10" t="s">
        <v>241</v>
      </c>
      <c r="W89" s="45" t="e">
        <f t="shared" si="36"/>
        <v>#VALUE!</v>
      </c>
    </row>
    <row r="90" spans="1:23" ht="94.5">
      <c r="A90" s="6" t="s">
        <v>475</v>
      </c>
      <c r="B90" s="78" t="s">
        <v>243</v>
      </c>
      <c r="C90" s="79" t="s">
        <v>244</v>
      </c>
      <c r="D90" s="7" t="s">
        <v>36</v>
      </c>
      <c r="E90" s="2">
        <v>0</v>
      </c>
      <c r="F90" s="2" t="s">
        <v>36</v>
      </c>
      <c r="G90" s="2" t="s">
        <v>36</v>
      </c>
      <c r="H90" s="7" t="s">
        <v>36</v>
      </c>
      <c r="I90" s="77">
        <f t="shared" si="34"/>
        <v>9.6119182100000007</v>
      </c>
      <c r="J90" s="7" t="s">
        <v>36</v>
      </c>
      <c r="K90" s="2">
        <v>0</v>
      </c>
      <c r="L90" s="7" t="s">
        <v>36</v>
      </c>
      <c r="M90" s="2">
        <v>9.6119182100000007</v>
      </c>
      <c r="N90" s="7" t="s">
        <v>36</v>
      </c>
      <c r="O90" s="2">
        <v>0</v>
      </c>
      <c r="P90" s="7" t="s">
        <v>36</v>
      </c>
      <c r="Q90" s="2">
        <v>0</v>
      </c>
      <c r="R90" s="2" t="s">
        <v>36</v>
      </c>
      <c r="S90" s="2" t="s">
        <v>36</v>
      </c>
      <c r="T90" s="2" t="s">
        <v>36</v>
      </c>
      <c r="U90" s="2" t="s">
        <v>36</v>
      </c>
      <c r="V90" s="10" t="s">
        <v>245</v>
      </c>
      <c r="W90" s="45" t="e">
        <f t="shared" si="36"/>
        <v>#VALUE!</v>
      </c>
    </row>
    <row r="91" spans="1:23" ht="94.5">
      <c r="A91" s="6" t="s">
        <v>476</v>
      </c>
      <c r="B91" s="78" t="s">
        <v>247</v>
      </c>
      <c r="C91" s="79" t="s">
        <v>248</v>
      </c>
      <c r="D91" s="7" t="s">
        <v>36</v>
      </c>
      <c r="E91" s="2">
        <v>0</v>
      </c>
      <c r="F91" s="2" t="s">
        <v>36</v>
      </c>
      <c r="G91" s="2" t="s">
        <v>36</v>
      </c>
      <c r="H91" s="7" t="s">
        <v>36</v>
      </c>
      <c r="I91" s="77">
        <f t="shared" si="34"/>
        <v>1.87536305</v>
      </c>
      <c r="J91" s="7" t="s">
        <v>36</v>
      </c>
      <c r="K91" s="2">
        <v>0</v>
      </c>
      <c r="L91" s="7" t="s">
        <v>36</v>
      </c>
      <c r="M91" s="2">
        <v>1.87536305</v>
      </c>
      <c r="N91" s="7" t="s">
        <v>36</v>
      </c>
      <c r="O91" s="2">
        <v>0</v>
      </c>
      <c r="P91" s="7" t="s">
        <v>36</v>
      </c>
      <c r="Q91" s="2">
        <v>0</v>
      </c>
      <c r="R91" s="2" t="s">
        <v>36</v>
      </c>
      <c r="S91" s="2" t="s">
        <v>36</v>
      </c>
      <c r="T91" s="2" t="s">
        <v>36</v>
      </c>
      <c r="U91" s="2" t="s">
        <v>36</v>
      </c>
      <c r="V91" s="10" t="s">
        <v>249</v>
      </c>
      <c r="W91" s="45" t="e">
        <f t="shared" si="36"/>
        <v>#VALUE!</v>
      </c>
    </row>
    <row r="92" spans="1:23" ht="110.25">
      <c r="A92" s="6" t="s">
        <v>477</v>
      </c>
      <c r="B92" s="78" t="s">
        <v>251</v>
      </c>
      <c r="C92" s="79" t="s">
        <v>252</v>
      </c>
      <c r="D92" s="7" t="s">
        <v>36</v>
      </c>
      <c r="E92" s="2">
        <v>0</v>
      </c>
      <c r="F92" s="2" t="s">
        <v>36</v>
      </c>
      <c r="G92" s="2" t="s">
        <v>36</v>
      </c>
      <c r="H92" s="7" t="s">
        <v>36</v>
      </c>
      <c r="I92" s="77">
        <f t="shared" si="34"/>
        <v>9.5783999999999991E-3</v>
      </c>
      <c r="J92" s="7" t="s">
        <v>36</v>
      </c>
      <c r="K92" s="2">
        <v>0</v>
      </c>
      <c r="L92" s="7" t="s">
        <v>36</v>
      </c>
      <c r="M92" s="2">
        <f>9578.4/1000000</f>
        <v>9.5783999999999991E-3</v>
      </c>
      <c r="N92" s="7" t="s">
        <v>36</v>
      </c>
      <c r="O92" s="2">
        <v>0</v>
      </c>
      <c r="P92" s="7" t="s">
        <v>36</v>
      </c>
      <c r="Q92" s="2">
        <v>0</v>
      </c>
      <c r="R92" s="2" t="s">
        <v>36</v>
      </c>
      <c r="S92" s="2" t="s">
        <v>36</v>
      </c>
      <c r="T92" s="2" t="s">
        <v>36</v>
      </c>
      <c r="U92" s="2" t="s">
        <v>36</v>
      </c>
      <c r="V92" s="10" t="s">
        <v>253</v>
      </c>
      <c r="W92" s="45" t="e">
        <f t="shared" si="36"/>
        <v>#VALUE!</v>
      </c>
    </row>
    <row r="93" spans="1:23" ht="63">
      <c r="A93" s="6" t="s">
        <v>478</v>
      </c>
      <c r="B93" s="53" t="s">
        <v>255</v>
      </c>
      <c r="C93" s="6" t="s">
        <v>256</v>
      </c>
      <c r="D93" s="7" t="s">
        <v>36</v>
      </c>
      <c r="E93" s="2">
        <v>0</v>
      </c>
      <c r="F93" s="2" t="s">
        <v>36</v>
      </c>
      <c r="G93" s="2" t="s">
        <v>36</v>
      </c>
      <c r="H93" s="7" t="s">
        <v>36</v>
      </c>
      <c r="I93" s="77">
        <f t="shared" si="34"/>
        <v>0.18724565000000001</v>
      </c>
      <c r="J93" s="7" t="s">
        <v>36</v>
      </c>
      <c r="K93" s="2">
        <v>0.18724565000000001</v>
      </c>
      <c r="L93" s="7" t="s">
        <v>36</v>
      </c>
      <c r="M93" s="2">
        <v>0</v>
      </c>
      <c r="N93" s="7" t="s">
        <v>36</v>
      </c>
      <c r="O93" s="2">
        <v>0</v>
      </c>
      <c r="P93" s="7" t="s">
        <v>36</v>
      </c>
      <c r="Q93" s="2">
        <v>0</v>
      </c>
      <c r="R93" s="2" t="s">
        <v>36</v>
      </c>
      <c r="S93" s="2" t="s">
        <v>36</v>
      </c>
      <c r="T93" s="2" t="s">
        <v>36</v>
      </c>
      <c r="U93" s="2" t="s">
        <v>36</v>
      </c>
      <c r="V93" s="10" t="s">
        <v>257</v>
      </c>
      <c r="W93" s="45" t="e">
        <f t="shared" si="36"/>
        <v>#VALUE!</v>
      </c>
    </row>
    <row r="94" spans="1:23" ht="78.75">
      <c r="A94" s="6" t="s">
        <v>479</v>
      </c>
      <c r="B94" s="53" t="s">
        <v>259</v>
      </c>
      <c r="C94" s="6" t="s">
        <v>260</v>
      </c>
      <c r="D94" s="7" t="s">
        <v>36</v>
      </c>
      <c r="E94" s="2">
        <v>0</v>
      </c>
      <c r="F94" s="2" t="s">
        <v>36</v>
      </c>
      <c r="G94" s="2" t="s">
        <v>36</v>
      </c>
      <c r="H94" s="7" t="s">
        <v>36</v>
      </c>
      <c r="I94" s="77">
        <f t="shared" si="34"/>
        <v>0.36003151999999999</v>
      </c>
      <c r="J94" s="7" t="s">
        <v>36</v>
      </c>
      <c r="K94" s="2">
        <v>0.36003151999999999</v>
      </c>
      <c r="L94" s="7" t="s">
        <v>36</v>
      </c>
      <c r="M94" s="2">
        <v>0</v>
      </c>
      <c r="N94" s="7" t="s">
        <v>36</v>
      </c>
      <c r="O94" s="2">
        <v>0</v>
      </c>
      <c r="P94" s="7" t="s">
        <v>36</v>
      </c>
      <c r="Q94" s="2">
        <v>0</v>
      </c>
      <c r="R94" s="2" t="s">
        <v>36</v>
      </c>
      <c r="S94" s="2" t="s">
        <v>36</v>
      </c>
      <c r="T94" s="2" t="s">
        <v>36</v>
      </c>
      <c r="U94" s="2" t="s">
        <v>36</v>
      </c>
      <c r="V94" s="10" t="s">
        <v>261</v>
      </c>
      <c r="W94" s="45" t="e">
        <f t="shared" si="36"/>
        <v>#VALUE!</v>
      </c>
    </row>
    <row r="95" spans="1:23" ht="94.5">
      <c r="A95" s="6" t="s">
        <v>480</v>
      </c>
      <c r="B95" s="86" t="s">
        <v>263</v>
      </c>
      <c r="C95" s="8" t="s">
        <v>264</v>
      </c>
      <c r="D95" s="7" t="s">
        <v>36</v>
      </c>
      <c r="E95" s="2">
        <v>0</v>
      </c>
      <c r="F95" s="2" t="s">
        <v>36</v>
      </c>
      <c r="G95" s="2" t="s">
        <v>36</v>
      </c>
      <c r="H95" s="7" t="s">
        <v>36</v>
      </c>
      <c r="I95" s="77">
        <f t="shared" si="34"/>
        <v>0.65680855999999999</v>
      </c>
      <c r="J95" s="7" t="s">
        <v>36</v>
      </c>
      <c r="K95" s="2">
        <v>7.5119200000000001E-3</v>
      </c>
      <c r="L95" s="7" t="s">
        <v>36</v>
      </c>
      <c r="M95" s="2">
        <v>0.64929663999999998</v>
      </c>
      <c r="N95" s="7" t="s">
        <v>36</v>
      </c>
      <c r="O95" s="2">
        <v>0</v>
      </c>
      <c r="P95" s="7" t="s">
        <v>36</v>
      </c>
      <c r="Q95" s="2">
        <v>0</v>
      </c>
      <c r="R95" s="2" t="s">
        <v>36</v>
      </c>
      <c r="S95" s="2" t="s">
        <v>36</v>
      </c>
      <c r="T95" s="2" t="s">
        <v>36</v>
      </c>
      <c r="U95" s="2" t="s">
        <v>36</v>
      </c>
      <c r="V95" s="10" t="s">
        <v>265</v>
      </c>
      <c r="W95" s="45" t="e">
        <f t="shared" si="36"/>
        <v>#VALUE!</v>
      </c>
    </row>
    <row r="96" spans="1:23" ht="47.25">
      <c r="A96" s="6" t="s">
        <v>481</v>
      </c>
      <c r="B96" s="53" t="s">
        <v>267</v>
      </c>
      <c r="C96" s="54" t="s">
        <v>268</v>
      </c>
      <c r="D96" s="7" t="s">
        <v>36</v>
      </c>
      <c r="E96" s="2">
        <v>0</v>
      </c>
      <c r="F96" s="2" t="s">
        <v>36</v>
      </c>
      <c r="G96" s="2" t="s">
        <v>36</v>
      </c>
      <c r="H96" s="7" t="s">
        <v>36</v>
      </c>
      <c r="I96" s="77">
        <f t="shared" ref="I96:I99" si="37">K96+M96+O96+Q96</f>
        <v>1.6390466799999999</v>
      </c>
      <c r="J96" s="7" t="s">
        <v>36</v>
      </c>
      <c r="K96" s="2">
        <v>0.56988220999999994</v>
      </c>
      <c r="L96" s="7" t="s">
        <v>36</v>
      </c>
      <c r="M96" s="2">
        <v>0.64052861000000005</v>
      </c>
      <c r="N96" s="7" t="s">
        <v>36</v>
      </c>
      <c r="O96" s="2">
        <v>0.42863585999999998</v>
      </c>
      <c r="P96" s="7" t="s">
        <v>36</v>
      </c>
      <c r="Q96" s="2">
        <v>0</v>
      </c>
      <c r="R96" s="2" t="s">
        <v>36</v>
      </c>
      <c r="S96" s="2" t="s">
        <v>36</v>
      </c>
      <c r="T96" s="2" t="s">
        <v>36</v>
      </c>
      <c r="U96" s="2" t="s">
        <v>36</v>
      </c>
      <c r="V96" s="10" t="s">
        <v>269</v>
      </c>
      <c r="W96" s="45" t="e">
        <f t="shared" si="36"/>
        <v>#VALUE!</v>
      </c>
    </row>
    <row r="97" spans="1:23" ht="47.25">
      <c r="A97" s="6" t="s">
        <v>482</v>
      </c>
      <c r="B97" s="53" t="s">
        <v>271</v>
      </c>
      <c r="C97" s="10" t="s">
        <v>272</v>
      </c>
      <c r="D97" s="7" t="s">
        <v>36</v>
      </c>
      <c r="E97" s="2">
        <v>0</v>
      </c>
      <c r="F97" s="2" t="s">
        <v>36</v>
      </c>
      <c r="G97" s="2" t="s">
        <v>36</v>
      </c>
      <c r="H97" s="7" t="s">
        <v>36</v>
      </c>
      <c r="I97" s="77">
        <f t="shared" si="37"/>
        <v>0.16778726999999999</v>
      </c>
      <c r="J97" s="7" t="s">
        <v>36</v>
      </c>
      <c r="K97" s="2">
        <v>0.16778726999999999</v>
      </c>
      <c r="L97" s="7" t="s">
        <v>36</v>
      </c>
      <c r="M97" s="2">
        <v>0</v>
      </c>
      <c r="N97" s="7" t="s">
        <v>36</v>
      </c>
      <c r="O97" s="2">
        <v>0</v>
      </c>
      <c r="P97" s="7" t="s">
        <v>36</v>
      </c>
      <c r="Q97" s="2">
        <v>0</v>
      </c>
      <c r="R97" s="2" t="s">
        <v>36</v>
      </c>
      <c r="S97" s="2" t="s">
        <v>36</v>
      </c>
      <c r="T97" s="2" t="s">
        <v>36</v>
      </c>
      <c r="U97" s="2" t="s">
        <v>36</v>
      </c>
      <c r="V97" s="10" t="s">
        <v>273</v>
      </c>
      <c r="W97" s="45" t="e">
        <f t="shared" si="36"/>
        <v>#VALUE!</v>
      </c>
    </row>
    <row r="98" spans="1:23" ht="47.25">
      <c r="A98" s="6" t="s">
        <v>483</v>
      </c>
      <c r="B98" s="53" t="s">
        <v>275</v>
      </c>
      <c r="C98" s="8" t="s">
        <v>276</v>
      </c>
      <c r="D98" s="7" t="s">
        <v>36</v>
      </c>
      <c r="E98" s="2">
        <v>0</v>
      </c>
      <c r="F98" s="2" t="s">
        <v>36</v>
      </c>
      <c r="G98" s="2" t="s">
        <v>36</v>
      </c>
      <c r="H98" s="7"/>
      <c r="I98" s="77">
        <f t="shared" si="37"/>
        <v>8.7533109999999997E-2</v>
      </c>
      <c r="J98" s="7"/>
      <c r="K98" s="2">
        <v>1.5600950000000001E-2</v>
      </c>
      <c r="L98" s="7"/>
      <c r="M98" s="2">
        <v>7.1932159999999995E-2</v>
      </c>
      <c r="N98" s="7"/>
      <c r="O98" s="2">
        <v>0</v>
      </c>
      <c r="P98" s="7"/>
      <c r="Q98" s="2">
        <v>0</v>
      </c>
      <c r="R98" s="2" t="s">
        <v>36</v>
      </c>
      <c r="S98" s="2" t="s">
        <v>36</v>
      </c>
      <c r="T98" s="2" t="s">
        <v>36</v>
      </c>
      <c r="U98" s="2" t="s">
        <v>36</v>
      </c>
      <c r="V98" s="10" t="s">
        <v>277</v>
      </c>
      <c r="W98" s="45">
        <f t="shared" si="36"/>
        <v>0</v>
      </c>
    </row>
    <row r="99" spans="1:23" ht="204.75">
      <c r="A99" s="6" t="s">
        <v>522</v>
      </c>
      <c r="B99" s="53" t="s">
        <v>279</v>
      </c>
      <c r="C99" s="8" t="s">
        <v>280</v>
      </c>
      <c r="D99" s="7" t="s">
        <v>36</v>
      </c>
      <c r="E99" s="2">
        <v>0</v>
      </c>
      <c r="F99" s="2" t="s">
        <v>36</v>
      </c>
      <c r="G99" s="2" t="s">
        <v>36</v>
      </c>
      <c r="H99" s="7" t="s">
        <v>36</v>
      </c>
      <c r="I99" s="77">
        <f t="shared" si="37"/>
        <v>0.64780468000000002</v>
      </c>
      <c r="J99" s="7" t="s">
        <v>36</v>
      </c>
      <c r="K99" s="2">
        <v>0.64780468000000002</v>
      </c>
      <c r="L99" s="7" t="s">
        <v>36</v>
      </c>
      <c r="M99" s="2">
        <v>0</v>
      </c>
      <c r="N99" s="7" t="s">
        <v>36</v>
      </c>
      <c r="O99" s="2">
        <v>0</v>
      </c>
      <c r="P99" s="7" t="s">
        <v>36</v>
      </c>
      <c r="Q99" s="2">
        <v>0</v>
      </c>
      <c r="R99" s="2" t="s">
        <v>36</v>
      </c>
      <c r="S99" s="2" t="s">
        <v>36</v>
      </c>
      <c r="T99" s="2" t="s">
        <v>36</v>
      </c>
      <c r="U99" s="2" t="s">
        <v>36</v>
      </c>
      <c r="V99" s="10" t="s">
        <v>281</v>
      </c>
      <c r="W99" s="45" t="e">
        <f t="shared" si="36"/>
        <v>#VALUE!</v>
      </c>
    </row>
    <row r="100" spans="1:23" ht="31.5">
      <c r="A100" s="56" t="s">
        <v>282</v>
      </c>
      <c r="B100" s="47" t="s">
        <v>283</v>
      </c>
      <c r="C100" s="46" t="s">
        <v>38</v>
      </c>
      <c r="D100" s="87">
        <f>D101+D105</f>
        <v>10.94</v>
      </c>
      <c r="E100" s="2">
        <v>0</v>
      </c>
      <c r="F100" s="87" t="s">
        <v>36</v>
      </c>
      <c r="G100" s="88">
        <f t="shared" ref="G100:Q100" si="38">G101+G105</f>
        <v>10.94</v>
      </c>
      <c r="H100" s="88">
        <f t="shared" si="38"/>
        <v>10.94</v>
      </c>
      <c r="I100" s="57">
        <f t="shared" si="38"/>
        <v>7.8300780000000003</v>
      </c>
      <c r="J100" s="57">
        <f t="shared" si="38"/>
        <v>7.75</v>
      </c>
      <c r="K100" s="57">
        <f t="shared" si="38"/>
        <v>7.8300780000000003</v>
      </c>
      <c r="L100" s="57">
        <f t="shared" si="38"/>
        <v>0</v>
      </c>
      <c r="M100" s="57">
        <f t="shared" si="38"/>
        <v>0</v>
      </c>
      <c r="N100" s="57">
        <f t="shared" si="38"/>
        <v>0</v>
      </c>
      <c r="O100" s="57">
        <f t="shared" si="38"/>
        <v>0</v>
      </c>
      <c r="P100" s="57">
        <f t="shared" si="38"/>
        <v>3.19</v>
      </c>
      <c r="Q100" s="57">
        <f t="shared" si="38"/>
        <v>0</v>
      </c>
      <c r="R100" s="88" t="s">
        <v>36</v>
      </c>
      <c r="S100" s="88">
        <f t="shared" si="10"/>
        <v>3.1099219999999992</v>
      </c>
      <c r="T100" s="88">
        <f t="shared" si="11"/>
        <v>-3.1099219999999992</v>
      </c>
      <c r="U100" s="88">
        <f t="shared" si="12"/>
        <v>-28.427074954296156</v>
      </c>
      <c r="V100" s="58" t="s">
        <v>36</v>
      </c>
      <c r="W100" s="45">
        <f t="shared" si="36"/>
        <v>7.75</v>
      </c>
    </row>
    <row r="101" spans="1:23" ht="31.5">
      <c r="A101" s="56" t="s">
        <v>284</v>
      </c>
      <c r="B101" s="89" t="s">
        <v>285</v>
      </c>
      <c r="C101" s="46" t="s">
        <v>38</v>
      </c>
      <c r="D101" s="87">
        <f t="shared" ref="D101:P101" si="39">SUM(D103:D103)</f>
        <v>7.75</v>
      </c>
      <c r="E101" s="2">
        <v>0</v>
      </c>
      <c r="F101" s="87" t="s">
        <v>36</v>
      </c>
      <c r="G101" s="88">
        <f t="shared" si="39"/>
        <v>7.75</v>
      </c>
      <c r="H101" s="88">
        <f t="shared" si="39"/>
        <v>7.75</v>
      </c>
      <c r="I101" s="57">
        <f t="shared" si="39"/>
        <v>7.8300780000000003</v>
      </c>
      <c r="J101" s="57">
        <f t="shared" si="39"/>
        <v>7.75</v>
      </c>
      <c r="K101" s="57">
        <f t="shared" si="39"/>
        <v>7.8300780000000003</v>
      </c>
      <c r="L101" s="57">
        <f t="shared" si="39"/>
        <v>0</v>
      </c>
      <c r="M101" s="57">
        <f t="shared" si="39"/>
        <v>0</v>
      </c>
      <c r="N101" s="57">
        <f t="shared" si="39"/>
        <v>0</v>
      </c>
      <c r="O101" s="57">
        <f t="shared" si="39"/>
        <v>0</v>
      </c>
      <c r="P101" s="57">
        <f t="shared" si="39"/>
        <v>0</v>
      </c>
      <c r="Q101" s="57">
        <f t="shared" ref="Q101" si="40">Q103</f>
        <v>0</v>
      </c>
      <c r="R101" s="88" t="s">
        <v>36</v>
      </c>
      <c r="S101" s="88">
        <f t="shared" si="10"/>
        <v>-8.0078000000000316E-2</v>
      </c>
      <c r="T101" s="88">
        <f t="shared" si="11"/>
        <v>8.0078000000000316E-2</v>
      </c>
      <c r="U101" s="88">
        <f t="shared" si="12"/>
        <v>1.0332645161290364</v>
      </c>
      <c r="V101" s="2" t="s">
        <v>36</v>
      </c>
      <c r="W101" s="45">
        <f t="shared" si="36"/>
        <v>7.75</v>
      </c>
    </row>
    <row r="102" spans="1:23" ht="47.25">
      <c r="A102" s="6" t="s">
        <v>286</v>
      </c>
      <c r="B102" s="90" t="s">
        <v>527</v>
      </c>
      <c r="C102" s="91" t="s">
        <v>528</v>
      </c>
      <c r="D102" s="77">
        <v>0</v>
      </c>
      <c r="E102" s="9">
        <v>0</v>
      </c>
      <c r="F102" s="2" t="s">
        <v>36</v>
      </c>
      <c r="G102" s="2">
        <f>D102-E102</f>
        <v>0</v>
      </c>
      <c r="H102" s="7" t="s">
        <v>36</v>
      </c>
      <c r="I102" s="77">
        <f t="shared" ref="I102" si="41">K102+M102+O102+Q102</f>
        <v>0</v>
      </c>
      <c r="J102" s="7" t="s">
        <v>36</v>
      </c>
      <c r="K102" s="2">
        <v>0</v>
      </c>
      <c r="L102" s="7" t="s">
        <v>36</v>
      </c>
      <c r="M102" s="2">
        <v>0</v>
      </c>
      <c r="N102" s="7" t="s">
        <v>36</v>
      </c>
      <c r="O102" s="2">
        <v>0</v>
      </c>
      <c r="P102" s="7" t="s">
        <v>36</v>
      </c>
      <c r="Q102" s="2">
        <v>0</v>
      </c>
      <c r="R102" s="7" t="s">
        <v>36</v>
      </c>
      <c r="S102" s="7" t="s">
        <v>36</v>
      </c>
      <c r="T102" s="7" t="s">
        <v>36</v>
      </c>
      <c r="U102" s="7" t="s">
        <v>36</v>
      </c>
      <c r="V102" s="10" t="s">
        <v>530</v>
      </c>
      <c r="W102" s="45"/>
    </row>
    <row r="103" spans="1:23" ht="31.5">
      <c r="A103" s="6" t="s">
        <v>529</v>
      </c>
      <c r="B103" s="55" t="s">
        <v>287</v>
      </c>
      <c r="C103" s="8" t="s">
        <v>288</v>
      </c>
      <c r="D103" s="2">
        <v>7.75</v>
      </c>
      <c r="E103" s="2">
        <v>0</v>
      </c>
      <c r="F103" s="2" t="s">
        <v>36</v>
      </c>
      <c r="G103" s="2">
        <v>7.75</v>
      </c>
      <c r="H103" s="2">
        <f>J103+L103+N103+P103</f>
        <v>7.75</v>
      </c>
      <c r="I103" s="2">
        <f t="shared" ref="H103:I104" si="42">K103+M103+O103+Q103</f>
        <v>7.8300780000000003</v>
      </c>
      <c r="J103" s="3">
        <v>7.75</v>
      </c>
      <c r="K103" s="2">
        <v>7.8300780000000003</v>
      </c>
      <c r="L103" s="3">
        <v>0</v>
      </c>
      <c r="M103" s="2">
        <v>0</v>
      </c>
      <c r="N103" s="3">
        <v>0</v>
      </c>
      <c r="O103" s="8">
        <v>0</v>
      </c>
      <c r="P103" s="3">
        <v>0</v>
      </c>
      <c r="Q103" s="2">
        <v>0</v>
      </c>
      <c r="R103" s="2" t="s">
        <v>36</v>
      </c>
      <c r="S103" s="2">
        <f t="shared" si="10"/>
        <v>-8.0078000000000316E-2</v>
      </c>
      <c r="T103" s="2">
        <f t="shared" si="11"/>
        <v>8.0078000000000316E-2</v>
      </c>
      <c r="U103" s="2">
        <f t="shared" si="12"/>
        <v>1.0332645161290364</v>
      </c>
      <c r="V103" s="10" t="s">
        <v>289</v>
      </c>
      <c r="W103" s="45">
        <f t="shared" si="36"/>
        <v>7.75</v>
      </c>
    </row>
    <row r="104" spans="1:23" ht="31.5">
      <c r="A104" s="56" t="s">
        <v>290</v>
      </c>
      <c r="B104" s="89" t="s">
        <v>291</v>
      </c>
      <c r="C104" s="46" t="s">
        <v>38</v>
      </c>
      <c r="D104" s="87">
        <f>SUM(D105)</f>
        <v>3.19</v>
      </c>
      <c r="E104" s="2">
        <v>0</v>
      </c>
      <c r="F104" s="87" t="s">
        <v>36</v>
      </c>
      <c r="G104" s="92">
        <f t="shared" ref="G104" si="43">SUM(G105)</f>
        <v>3.19</v>
      </c>
      <c r="H104" s="92">
        <f t="shared" si="42"/>
        <v>3.19</v>
      </c>
      <c r="I104" s="57">
        <f>I105</f>
        <v>0</v>
      </c>
      <c r="J104" s="57">
        <f t="shared" ref="J104:Q104" si="44">J105</f>
        <v>0</v>
      </c>
      <c r="K104" s="57">
        <f t="shared" si="44"/>
        <v>0</v>
      </c>
      <c r="L104" s="57">
        <f t="shared" si="44"/>
        <v>0</v>
      </c>
      <c r="M104" s="57">
        <f t="shared" si="44"/>
        <v>0</v>
      </c>
      <c r="N104" s="57">
        <f t="shared" si="44"/>
        <v>0</v>
      </c>
      <c r="O104" s="57">
        <f t="shared" si="44"/>
        <v>0</v>
      </c>
      <c r="P104" s="57">
        <f t="shared" si="44"/>
        <v>3.19</v>
      </c>
      <c r="Q104" s="57">
        <f t="shared" si="44"/>
        <v>0</v>
      </c>
      <c r="R104" s="92" t="s">
        <v>36</v>
      </c>
      <c r="S104" s="92">
        <f t="shared" si="10"/>
        <v>3.19</v>
      </c>
      <c r="T104" s="92">
        <f t="shared" si="11"/>
        <v>-3.19</v>
      </c>
      <c r="U104" s="92">
        <f t="shared" si="12"/>
        <v>-100</v>
      </c>
      <c r="V104" s="93" t="s">
        <v>36</v>
      </c>
      <c r="W104" s="45">
        <f t="shared" si="36"/>
        <v>0</v>
      </c>
    </row>
    <row r="105" spans="1:23" ht="63">
      <c r="A105" s="6" t="s">
        <v>292</v>
      </c>
      <c r="B105" s="55" t="s">
        <v>293</v>
      </c>
      <c r="C105" s="8" t="s">
        <v>294</v>
      </c>
      <c r="D105" s="2">
        <v>3.19</v>
      </c>
      <c r="E105" s="2">
        <v>0</v>
      </c>
      <c r="F105" s="2" t="s">
        <v>36</v>
      </c>
      <c r="G105" s="2">
        <v>3.19</v>
      </c>
      <c r="H105" s="2">
        <f>J105+L105+N105+P105</f>
        <v>3.19</v>
      </c>
      <c r="I105" s="2">
        <f>K105+M105+O105+Q105</f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3.19</v>
      </c>
      <c r="Q105" s="2">
        <v>0</v>
      </c>
      <c r="R105" s="2" t="s">
        <v>36</v>
      </c>
      <c r="S105" s="2">
        <f t="shared" si="10"/>
        <v>3.19</v>
      </c>
      <c r="T105" s="2">
        <f t="shared" ref="T105:T147" si="45">I105-H105</f>
        <v>-3.19</v>
      </c>
      <c r="U105" s="2">
        <f t="shared" ref="U105:U147" si="46">T105/H105*100</f>
        <v>-100</v>
      </c>
      <c r="V105" s="10" t="s">
        <v>289</v>
      </c>
      <c r="W105" s="45">
        <f t="shared" si="36"/>
        <v>0</v>
      </c>
    </row>
    <row r="106" spans="1:23" ht="63">
      <c r="A106" s="59" t="s">
        <v>295</v>
      </c>
      <c r="B106" s="60" t="s">
        <v>296</v>
      </c>
      <c r="C106" s="59" t="s">
        <v>38</v>
      </c>
      <c r="D106" s="50" t="s">
        <v>36</v>
      </c>
      <c r="E106" s="50" t="s">
        <v>36</v>
      </c>
      <c r="F106" s="50" t="s">
        <v>36</v>
      </c>
      <c r="G106" s="50" t="s">
        <v>36</v>
      </c>
      <c r="H106" s="50" t="s">
        <v>36</v>
      </c>
      <c r="I106" s="50" t="s">
        <v>36</v>
      </c>
      <c r="J106" s="50" t="s">
        <v>36</v>
      </c>
      <c r="K106" s="50" t="s">
        <v>36</v>
      </c>
      <c r="L106" s="50" t="s">
        <v>36</v>
      </c>
      <c r="M106" s="50" t="s">
        <v>36</v>
      </c>
      <c r="N106" s="50" t="s">
        <v>36</v>
      </c>
      <c r="O106" s="50" t="s">
        <v>36</v>
      </c>
      <c r="P106" s="50" t="s">
        <v>36</v>
      </c>
      <c r="Q106" s="50" t="s">
        <v>36</v>
      </c>
      <c r="R106" s="50" t="s">
        <v>36</v>
      </c>
      <c r="S106" s="50" t="s">
        <v>36</v>
      </c>
      <c r="T106" s="50" t="s">
        <v>36</v>
      </c>
      <c r="U106" s="50" t="s">
        <v>36</v>
      </c>
      <c r="V106" s="94" t="s">
        <v>36</v>
      </c>
      <c r="W106" s="45" t="e">
        <f t="shared" si="36"/>
        <v>#VALUE!</v>
      </c>
    </row>
    <row r="107" spans="1:23" ht="31.5">
      <c r="A107" s="59" t="s">
        <v>297</v>
      </c>
      <c r="B107" s="68" t="s">
        <v>298</v>
      </c>
      <c r="C107" s="59" t="s">
        <v>38</v>
      </c>
      <c r="D107" s="50">
        <f t="shared" ref="D107:J107" si="47">SUM(D108:D141)</f>
        <v>48.419649999999997</v>
      </c>
      <c r="E107" s="50">
        <f t="shared" si="47"/>
        <v>8.0696510000000004</v>
      </c>
      <c r="F107" s="50">
        <f t="shared" si="47"/>
        <v>0</v>
      </c>
      <c r="G107" s="50">
        <f t="shared" si="47"/>
        <v>40.349998999999997</v>
      </c>
      <c r="H107" s="50">
        <f t="shared" si="47"/>
        <v>40.35</v>
      </c>
      <c r="I107" s="50">
        <f t="shared" si="47"/>
        <v>13.257824250000001</v>
      </c>
      <c r="J107" s="50">
        <f t="shared" si="47"/>
        <v>0</v>
      </c>
      <c r="K107" s="50">
        <f>SUM(K108:K141)</f>
        <v>2.74316702</v>
      </c>
      <c r="L107" s="50">
        <f t="shared" ref="L107:Q107" si="48">SUM(L108:L141)</f>
        <v>0</v>
      </c>
      <c r="M107" s="50">
        <f t="shared" si="48"/>
        <v>7.3596829100000001</v>
      </c>
      <c r="N107" s="50">
        <f t="shared" si="48"/>
        <v>22.58</v>
      </c>
      <c r="O107" s="50">
        <f t="shared" si="48"/>
        <v>3.15497432</v>
      </c>
      <c r="P107" s="50">
        <f t="shared" si="48"/>
        <v>17.77</v>
      </c>
      <c r="Q107" s="50">
        <f t="shared" si="48"/>
        <v>0</v>
      </c>
      <c r="R107" s="50" t="s">
        <v>36</v>
      </c>
      <c r="S107" s="50">
        <f t="shared" si="10"/>
        <v>27.092174749999998</v>
      </c>
      <c r="T107" s="50">
        <f t="shared" si="45"/>
        <v>-27.092175750000003</v>
      </c>
      <c r="U107" s="50">
        <f t="shared" si="46"/>
        <v>-67.142938661710033</v>
      </c>
      <c r="V107" s="94" t="s">
        <v>36</v>
      </c>
      <c r="W107" s="45">
        <f t="shared" si="36"/>
        <v>22.58</v>
      </c>
    </row>
    <row r="108" spans="1:23" ht="78.75">
      <c r="A108" s="6" t="s">
        <v>299</v>
      </c>
      <c r="B108" s="55" t="s">
        <v>300</v>
      </c>
      <c r="C108" s="6" t="s">
        <v>301</v>
      </c>
      <c r="D108" s="2">
        <v>0.43</v>
      </c>
      <c r="E108" s="9">
        <v>7.0000000000000007E-2</v>
      </c>
      <c r="F108" s="2" t="s">
        <v>36</v>
      </c>
      <c r="G108" s="2">
        <f>D108-E108</f>
        <v>0.36</v>
      </c>
      <c r="H108" s="77">
        <f>J108+L108+N108+P108</f>
        <v>0.36</v>
      </c>
      <c r="I108" s="77">
        <f>K108+M108+O108+Q108</f>
        <v>0</v>
      </c>
      <c r="J108" s="2">
        <v>0</v>
      </c>
      <c r="K108" s="2">
        <v>0</v>
      </c>
      <c r="L108" s="2">
        <v>0</v>
      </c>
      <c r="M108" s="2">
        <v>0</v>
      </c>
      <c r="N108" s="7">
        <v>0</v>
      </c>
      <c r="O108" s="2">
        <v>0</v>
      </c>
      <c r="P108" s="7">
        <v>0.36</v>
      </c>
      <c r="Q108" s="2">
        <v>0</v>
      </c>
      <c r="R108" s="2" t="s">
        <v>36</v>
      </c>
      <c r="S108" s="2">
        <f t="shared" si="10"/>
        <v>0.36</v>
      </c>
      <c r="T108" s="2">
        <f t="shared" si="45"/>
        <v>-0.36</v>
      </c>
      <c r="U108" s="2">
        <f t="shared" si="46"/>
        <v>-100</v>
      </c>
      <c r="V108" s="10" t="s">
        <v>112</v>
      </c>
      <c r="W108" s="45">
        <f t="shared" si="36"/>
        <v>0</v>
      </c>
    </row>
    <row r="109" spans="1:23" ht="78.75">
      <c r="A109" s="6" t="s">
        <v>302</v>
      </c>
      <c r="B109" s="55" t="s">
        <v>303</v>
      </c>
      <c r="C109" s="6" t="s">
        <v>304</v>
      </c>
      <c r="D109" s="77">
        <v>0</v>
      </c>
      <c r="E109" s="9">
        <v>0</v>
      </c>
      <c r="F109" s="2" t="s">
        <v>36</v>
      </c>
      <c r="G109" s="2">
        <f>D109-E109</f>
        <v>0</v>
      </c>
      <c r="H109" s="7" t="s">
        <v>36</v>
      </c>
      <c r="I109" s="77">
        <f t="shared" ref="I109:I141" si="49">K109+M109+O109+Q109</f>
        <v>0</v>
      </c>
      <c r="J109" s="7" t="s">
        <v>36</v>
      </c>
      <c r="K109" s="2">
        <v>0</v>
      </c>
      <c r="L109" s="7" t="s">
        <v>36</v>
      </c>
      <c r="M109" s="2">
        <v>0</v>
      </c>
      <c r="N109" s="7" t="s">
        <v>36</v>
      </c>
      <c r="O109" s="2">
        <v>0</v>
      </c>
      <c r="P109" s="7" t="s">
        <v>36</v>
      </c>
      <c r="Q109" s="2">
        <v>0</v>
      </c>
      <c r="R109" s="7" t="s">
        <v>36</v>
      </c>
      <c r="S109" s="7" t="s">
        <v>36</v>
      </c>
      <c r="T109" s="7" t="s">
        <v>36</v>
      </c>
      <c r="U109" s="7" t="s">
        <v>36</v>
      </c>
      <c r="V109" s="10" t="s">
        <v>112</v>
      </c>
      <c r="W109" s="45" t="e">
        <f t="shared" si="36"/>
        <v>#VALUE!</v>
      </c>
    </row>
    <row r="110" spans="1:23" ht="78.75">
      <c r="A110" s="6" t="s">
        <v>305</v>
      </c>
      <c r="B110" s="55" t="s">
        <v>306</v>
      </c>
      <c r="C110" s="6" t="s">
        <v>307</v>
      </c>
      <c r="D110" s="77">
        <v>0.57999999999999996</v>
      </c>
      <c r="E110" s="9">
        <v>0</v>
      </c>
      <c r="F110" s="2" t="s">
        <v>36</v>
      </c>
      <c r="G110" s="2">
        <f t="shared" ref="G110:G111" si="50">D110-E110</f>
        <v>0.57999999999999996</v>
      </c>
      <c r="H110" s="77">
        <f t="shared" ref="H110:H117" si="51">J110+L110+N110+P110</f>
        <v>0.57999999999999996</v>
      </c>
      <c r="I110" s="77">
        <f t="shared" si="49"/>
        <v>0</v>
      </c>
      <c r="J110" s="2">
        <v>0</v>
      </c>
      <c r="K110" s="2">
        <v>0</v>
      </c>
      <c r="L110" s="7">
        <v>0</v>
      </c>
      <c r="M110" s="2">
        <v>0</v>
      </c>
      <c r="N110" s="7">
        <v>0</v>
      </c>
      <c r="O110" s="2">
        <v>0</v>
      </c>
      <c r="P110" s="7">
        <v>0.57999999999999996</v>
      </c>
      <c r="Q110" s="2">
        <v>0</v>
      </c>
      <c r="R110" s="2" t="s">
        <v>36</v>
      </c>
      <c r="S110" s="2">
        <f t="shared" si="10"/>
        <v>0.57999999999999996</v>
      </c>
      <c r="T110" s="2">
        <f t="shared" ref="T110:T117" si="52">I110-H110</f>
        <v>-0.57999999999999996</v>
      </c>
      <c r="U110" s="2">
        <f t="shared" ref="U110:U117" si="53">T110/H110*100</f>
        <v>-100</v>
      </c>
      <c r="V110" s="10" t="s">
        <v>308</v>
      </c>
      <c r="W110" s="45">
        <f t="shared" si="36"/>
        <v>0</v>
      </c>
    </row>
    <row r="111" spans="1:23" ht="94.5">
      <c r="A111" s="6" t="s">
        <v>309</v>
      </c>
      <c r="B111" s="55" t="s">
        <v>310</v>
      </c>
      <c r="C111" s="6" t="s">
        <v>311</v>
      </c>
      <c r="D111" s="77">
        <v>0.18</v>
      </c>
      <c r="E111" s="9">
        <v>0</v>
      </c>
      <c r="F111" s="2" t="s">
        <v>36</v>
      </c>
      <c r="G111" s="2">
        <f t="shared" si="50"/>
        <v>0.18</v>
      </c>
      <c r="H111" s="77">
        <f t="shared" si="51"/>
        <v>0.18</v>
      </c>
      <c r="I111" s="77">
        <f t="shared" si="49"/>
        <v>0</v>
      </c>
      <c r="J111" s="2">
        <v>0</v>
      </c>
      <c r="K111" s="2">
        <v>0</v>
      </c>
      <c r="L111" s="7">
        <v>0</v>
      </c>
      <c r="M111" s="2">
        <v>0</v>
      </c>
      <c r="N111" s="7">
        <v>0</v>
      </c>
      <c r="O111" s="2">
        <v>0</v>
      </c>
      <c r="P111" s="7">
        <v>0.18</v>
      </c>
      <c r="Q111" s="2">
        <v>0</v>
      </c>
      <c r="R111" s="2" t="s">
        <v>36</v>
      </c>
      <c r="S111" s="2">
        <f t="shared" si="10"/>
        <v>0.18</v>
      </c>
      <c r="T111" s="2">
        <f t="shared" si="52"/>
        <v>-0.18</v>
      </c>
      <c r="U111" s="2">
        <f t="shared" si="53"/>
        <v>-100</v>
      </c>
      <c r="V111" s="10" t="s">
        <v>312</v>
      </c>
      <c r="W111" s="45">
        <f t="shared" si="36"/>
        <v>0</v>
      </c>
    </row>
    <row r="112" spans="1:23" ht="110.25">
      <c r="A112" s="6" t="s">
        <v>313</v>
      </c>
      <c r="B112" s="53" t="s">
        <v>314</v>
      </c>
      <c r="C112" s="8" t="s">
        <v>315</v>
      </c>
      <c r="D112" s="77">
        <v>5.93</v>
      </c>
      <c r="E112" s="9">
        <v>0</v>
      </c>
      <c r="F112" s="2" t="s">
        <v>36</v>
      </c>
      <c r="G112" s="2">
        <v>5.93</v>
      </c>
      <c r="H112" s="77">
        <f t="shared" si="51"/>
        <v>5.93</v>
      </c>
      <c r="I112" s="77">
        <f t="shared" si="49"/>
        <v>0</v>
      </c>
      <c r="J112" s="2">
        <v>0</v>
      </c>
      <c r="K112" s="2">
        <v>0</v>
      </c>
      <c r="L112" s="7">
        <v>0</v>
      </c>
      <c r="M112" s="2">
        <v>0</v>
      </c>
      <c r="N112" s="7">
        <v>0</v>
      </c>
      <c r="O112" s="2">
        <v>0</v>
      </c>
      <c r="P112" s="7">
        <v>5.93</v>
      </c>
      <c r="Q112" s="2">
        <v>0</v>
      </c>
      <c r="R112" s="2" t="s">
        <v>36</v>
      </c>
      <c r="S112" s="2">
        <f t="shared" si="10"/>
        <v>5.93</v>
      </c>
      <c r="T112" s="2">
        <f t="shared" si="52"/>
        <v>-5.93</v>
      </c>
      <c r="U112" s="2">
        <f t="shared" si="53"/>
        <v>-100</v>
      </c>
      <c r="V112" s="10" t="s">
        <v>316</v>
      </c>
      <c r="W112" s="45">
        <f t="shared" si="36"/>
        <v>0</v>
      </c>
    </row>
    <row r="113" spans="1:23" ht="110.25">
      <c r="A113" s="6" t="s">
        <v>317</v>
      </c>
      <c r="B113" s="55" t="s">
        <v>318</v>
      </c>
      <c r="C113" s="8" t="s">
        <v>319</v>
      </c>
      <c r="D113" s="77">
        <v>6.63</v>
      </c>
      <c r="E113" s="9">
        <v>0</v>
      </c>
      <c r="F113" s="2" t="s">
        <v>36</v>
      </c>
      <c r="G113" s="2">
        <f t="shared" ref="G113:G135" si="54">D113-E113</f>
        <v>6.63</v>
      </c>
      <c r="H113" s="77">
        <f t="shared" si="51"/>
        <v>6.63</v>
      </c>
      <c r="I113" s="77">
        <f t="shared" si="49"/>
        <v>0</v>
      </c>
      <c r="J113" s="2">
        <v>0</v>
      </c>
      <c r="K113" s="2">
        <v>0</v>
      </c>
      <c r="L113" s="7">
        <v>0</v>
      </c>
      <c r="M113" s="2">
        <v>0</v>
      </c>
      <c r="N113" s="7">
        <v>6.63</v>
      </c>
      <c r="O113" s="2">
        <v>0</v>
      </c>
      <c r="P113" s="7">
        <v>0</v>
      </c>
      <c r="Q113" s="2">
        <v>0</v>
      </c>
      <c r="R113" s="2" t="s">
        <v>36</v>
      </c>
      <c r="S113" s="2">
        <f t="shared" si="10"/>
        <v>6.63</v>
      </c>
      <c r="T113" s="2">
        <f t="shared" si="52"/>
        <v>-6.63</v>
      </c>
      <c r="U113" s="2">
        <f t="shared" si="53"/>
        <v>-100</v>
      </c>
      <c r="V113" s="10" t="s">
        <v>320</v>
      </c>
      <c r="W113" s="45">
        <f t="shared" si="36"/>
        <v>6.63</v>
      </c>
    </row>
    <row r="114" spans="1:23" ht="78.75">
      <c r="A114" s="6" t="s">
        <v>321</v>
      </c>
      <c r="B114" s="55" t="s">
        <v>322</v>
      </c>
      <c r="C114" s="6" t="s">
        <v>323</v>
      </c>
      <c r="D114" s="77">
        <v>8.56</v>
      </c>
      <c r="E114" s="9">
        <v>0.32</v>
      </c>
      <c r="F114" s="2" t="s">
        <v>36</v>
      </c>
      <c r="G114" s="2">
        <f t="shared" si="54"/>
        <v>8.24</v>
      </c>
      <c r="H114" s="77">
        <f t="shared" si="51"/>
        <v>8.24</v>
      </c>
      <c r="I114" s="77">
        <f t="shared" si="49"/>
        <v>0</v>
      </c>
      <c r="J114" s="2">
        <v>0</v>
      </c>
      <c r="K114" s="2">
        <v>0</v>
      </c>
      <c r="L114" s="7">
        <v>0</v>
      </c>
      <c r="M114" s="2">
        <v>0</v>
      </c>
      <c r="N114" s="7">
        <v>8.24</v>
      </c>
      <c r="O114" s="2">
        <v>0</v>
      </c>
      <c r="P114" s="7">
        <v>0</v>
      </c>
      <c r="Q114" s="2">
        <v>0</v>
      </c>
      <c r="R114" s="2" t="s">
        <v>36</v>
      </c>
      <c r="S114" s="2">
        <f t="shared" ref="S114:S117" si="55">G114-I114</f>
        <v>8.24</v>
      </c>
      <c r="T114" s="2">
        <f t="shared" si="52"/>
        <v>-8.24</v>
      </c>
      <c r="U114" s="2">
        <f t="shared" si="53"/>
        <v>-100</v>
      </c>
      <c r="V114" s="10" t="s">
        <v>324</v>
      </c>
      <c r="W114" s="45">
        <f t="shared" si="36"/>
        <v>8.24</v>
      </c>
    </row>
    <row r="115" spans="1:23" ht="78.75">
      <c r="A115" s="6" t="s">
        <v>325</v>
      </c>
      <c r="B115" s="52" t="s">
        <v>326</v>
      </c>
      <c r="C115" s="6" t="s">
        <v>327</v>
      </c>
      <c r="D115" s="77">
        <v>3.31</v>
      </c>
      <c r="E115" s="9">
        <v>0</v>
      </c>
      <c r="F115" s="2" t="s">
        <v>36</v>
      </c>
      <c r="G115" s="2">
        <f t="shared" si="54"/>
        <v>3.31</v>
      </c>
      <c r="H115" s="77">
        <f t="shared" si="51"/>
        <v>3.31</v>
      </c>
      <c r="I115" s="77">
        <f t="shared" si="49"/>
        <v>0</v>
      </c>
      <c r="J115" s="2">
        <v>0</v>
      </c>
      <c r="K115" s="2">
        <v>0</v>
      </c>
      <c r="L115" s="7">
        <v>0</v>
      </c>
      <c r="M115" s="2">
        <v>0</v>
      </c>
      <c r="N115" s="7">
        <v>3.31</v>
      </c>
      <c r="O115" s="2">
        <v>0</v>
      </c>
      <c r="P115" s="7">
        <v>0</v>
      </c>
      <c r="Q115" s="2">
        <v>0</v>
      </c>
      <c r="R115" s="2" t="s">
        <v>36</v>
      </c>
      <c r="S115" s="2">
        <f t="shared" si="55"/>
        <v>3.31</v>
      </c>
      <c r="T115" s="2">
        <f t="shared" si="52"/>
        <v>-3.31</v>
      </c>
      <c r="U115" s="2">
        <f t="shared" si="53"/>
        <v>-100</v>
      </c>
      <c r="V115" s="10" t="s">
        <v>328</v>
      </c>
      <c r="W115" s="45">
        <f t="shared" si="36"/>
        <v>3.31</v>
      </c>
    </row>
    <row r="116" spans="1:23" ht="78.75">
      <c r="A116" s="6" t="s">
        <v>329</v>
      </c>
      <c r="B116" s="53" t="s">
        <v>330</v>
      </c>
      <c r="C116" s="6" t="s">
        <v>331</v>
      </c>
      <c r="D116" s="77">
        <v>1.27</v>
      </c>
      <c r="E116" s="9">
        <v>0</v>
      </c>
      <c r="F116" s="2" t="s">
        <v>36</v>
      </c>
      <c r="G116" s="2">
        <f t="shared" si="54"/>
        <v>1.27</v>
      </c>
      <c r="H116" s="77">
        <f t="shared" si="51"/>
        <v>1.27</v>
      </c>
      <c r="I116" s="77">
        <f t="shared" si="49"/>
        <v>0</v>
      </c>
      <c r="J116" s="2">
        <v>0</v>
      </c>
      <c r="K116" s="2">
        <v>0</v>
      </c>
      <c r="L116" s="7">
        <v>0</v>
      </c>
      <c r="M116" s="2">
        <v>0</v>
      </c>
      <c r="N116" s="7">
        <v>1.27</v>
      </c>
      <c r="O116" s="2">
        <v>0</v>
      </c>
      <c r="P116" s="7">
        <v>0</v>
      </c>
      <c r="Q116" s="2">
        <v>0</v>
      </c>
      <c r="R116" s="2" t="s">
        <v>36</v>
      </c>
      <c r="S116" s="2">
        <f t="shared" si="55"/>
        <v>1.27</v>
      </c>
      <c r="T116" s="2">
        <f t="shared" si="52"/>
        <v>-1.27</v>
      </c>
      <c r="U116" s="2">
        <f t="shared" si="53"/>
        <v>-100</v>
      </c>
      <c r="V116" s="10" t="s">
        <v>324</v>
      </c>
      <c r="W116" s="45">
        <f t="shared" si="36"/>
        <v>1.27</v>
      </c>
    </row>
    <row r="117" spans="1:23" ht="47.25">
      <c r="A117" s="6" t="s">
        <v>332</v>
      </c>
      <c r="B117" s="53" t="s">
        <v>333</v>
      </c>
      <c r="C117" s="8" t="s">
        <v>334</v>
      </c>
      <c r="D117" s="77">
        <v>3.13</v>
      </c>
      <c r="E117" s="9">
        <v>0</v>
      </c>
      <c r="F117" s="2" t="s">
        <v>36</v>
      </c>
      <c r="G117" s="2">
        <f t="shared" si="54"/>
        <v>3.13</v>
      </c>
      <c r="H117" s="77">
        <f t="shared" si="51"/>
        <v>3.13</v>
      </c>
      <c r="I117" s="77">
        <f t="shared" si="49"/>
        <v>0</v>
      </c>
      <c r="J117" s="2">
        <v>0</v>
      </c>
      <c r="K117" s="2">
        <v>0</v>
      </c>
      <c r="L117" s="7">
        <v>0</v>
      </c>
      <c r="M117" s="2">
        <v>0</v>
      </c>
      <c r="N117" s="7">
        <v>3.13</v>
      </c>
      <c r="O117" s="2">
        <v>0</v>
      </c>
      <c r="P117" s="7">
        <v>0</v>
      </c>
      <c r="Q117" s="2">
        <v>0</v>
      </c>
      <c r="R117" s="2" t="s">
        <v>36</v>
      </c>
      <c r="S117" s="2">
        <f t="shared" si="55"/>
        <v>3.13</v>
      </c>
      <c r="T117" s="2">
        <f t="shared" si="52"/>
        <v>-3.13</v>
      </c>
      <c r="U117" s="2">
        <f t="shared" si="53"/>
        <v>-100</v>
      </c>
      <c r="V117" s="95" t="s">
        <v>335</v>
      </c>
      <c r="W117" s="45">
        <f t="shared" si="36"/>
        <v>3.13</v>
      </c>
    </row>
    <row r="118" spans="1:23" ht="78.75">
      <c r="A118" s="6" t="s">
        <v>336</v>
      </c>
      <c r="B118" s="78" t="s">
        <v>484</v>
      </c>
      <c r="C118" s="79" t="s">
        <v>485</v>
      </c>
      <c r="D118" s="7" t="s">
        <v>36</v>
      </c>
      <c r="E118" s="2">
        <v>0</v>
      </c>
      <c r="F118" s="2" t="s">
        <v>36</v>
      </c>
      <c r="G118" s="2" t="s">
        <v>36</v>
      </c>
      <c r="H118" s="7" t="s">
        <v>36</v>
      </c>
      <c r="I118" s="77">
        <f t="shared" ref="I118:I126" si="56">K118+M118+O118+Q118</f>
        <v>0</v>
      </c>
      <c r="J118" s="7" t="s">
        <v>36</v>
      </c>
      <c r="K118" s="2">
        <v>0</v>
      </c>
      <c r="L118" s="7" t="s">
        <v>36</v>
      </c>
      <c r="M118" s="2">
        <v>0</v>
      </c>
      <c r="N118" s="7" t="s">
        <v>36</v>
      </c>
      <c r="O118" s="2">
        <v>0</v>
      </c>
      <c r="P118" s="7" t="s">
        <v>36</v>
      </c>
      <c r="Q118" s="2">
        <v>0</v>
      </c>
      <c r="R118" s="2" t="s">
        <v>36</v>
      </c>
      <c r="S118" s="2" t="s">
        <v>36</v>
      </c>
      <c r="T118" s="2" t="s">
        <v>36</v>
      </c>
      <c r="U118" s="2" t="s">
        <v>36</v>
      </c>
      <c r="V118" s="10" t="s">
        <v>500</v>
      </c>
      <c r="W118" s="45" t="e">
        <f t="shared" si="36"/>
        <v>#VALUE!</v>
      </c>
    </row>
    <row r="119" spans="1:23" ht="78.75">
      <c r="A119" s="6" t="s">
        <v>340</v>
      </c>
      <c r="B119" s="78" t="s">
        <v>524</v>
      </c>
      <c r="C119" s="79" t="s">
        <v>523</v>
      </c>
      <c r="D119" s="7" t="s">
        <v>36</v>
      </c>
      <c r="E119" s="2">
        <v>0</v>
      </c>
      <c r="F119" s="2" t="s">
        <v>36</v>
      </c>
      <c r="G119" s="2" t="s">
        <v>36</v>
      </c>
      <c r="H119" s="7" t="s">
        <v>36</v>
      </c>
      <c r="I119" s="77">
        <f t="shared" ref="I119" si="57">K119+M119+O119+Q119</f>
        <v>0.59669187000000001</v>
      </c>
      <c r="J119" s="7" t="s">
        <v>36</v>
      </c>
      <c r="K119" s="2">
        <v>0</v>
      </c>
      <c r="L119" s="7" t="s">
        <v>36</v>
      </c>
      <c r="M119" s="2">
        <v>0</v>
      </c>
      <c r="N119" s="7" t="s">
        <v>36</v>
      </c>
      <c r="O119" s="2">
        <v>0.59669187000000001</v>
      </c>
      <c r="P119" s="7" t="s">
        <v>36</v>
      </c>
      <c r="Q119" s="2">
        <v>0</v>
      </c>
      <c r="R119" s="2" t="s">
        <v>36</v>
      </c>
      <c r="S119" s="2" t="s">
        <v>36</v>
      </c>
      <c r="T119" s="2" t="s">
        <v>36</v>
      </c>
      <c r="U119" s="2" t="s">
        <v>36</v>
      </c>
      <c r="V119" s="10" t="s">
        <v>525</v>
      </c>
      <c r="W119" s="45" t="e">
        <f t="shared" si="36"/>
        <v>#VALUE!</v>
      </c>
    </row>
    <row r="120" spans="1:23" ht="47.25">
      <c r="A120" s="6" t="s">
        <v>344</v>
      </c>
      <c r="B120" s="78" t="s">
        <v>486</v>
      </c>
      <c r="C120" s="79" t="s">
        <v>487</v>
      </c>
      <c r="D120" s="7" t="s">
        <v>36</v>
      </c>
      <c r="E120" s="2">
        <v>0</v>
      </c>
      <c r="F120" s="2" t="s">
        <v>36</v>
      </c>
      <c r="G120" s="2" t="s">
        <v>36</v>
      </c>
      <c r="H120" s="7" t="s">
        <v>36</v>
      </c>
      <c r="I120" s="77">
        <f t="shared" si="56"/>
        <v>0</v>
      </c>
      <c r="J120" s="7" t="s">
        <v>36</v>
      </c>
      <c r="K120" s="2">
        <v>0</v>
      </c>
      <c r="L120" s="7" t="s">
        <v>36</v>
      </c>
      <c r="M120" s="2">
        <v>0</v>
      </c>
      <c r="N120" s="7" t="s">
        <v>36</v>
      </c>
      <c r="O120" s="2">
        <v>0</v>
      </c>
      <c r="P120" s="7" t="s">
        <v>36</v>
      </c>
      <c r="Q120" s="2">
        <v>0</v>
      </c>
      <c r="R120" s="2" t="s">
        <v>36</v>
      </c>
      <c r="S120" s="2" t="s">
        <v>36</v>
      </c>
      <c r="T120" s="2" t="s">
        <v>36</v>
      </c>
      <c r="U120" s="2" t="s">
        <v>36</v>
      </c>
      <c r="V120" s="10" t="s">
        <v>501</v>
      </c>
      <c r="W120" s="45" t="e">
        <f t="shared" si="36"/>
        <v>#VALUE!</v>
      </c>
    </row>
    <row r="121" spans="1:23" ht="78.75">
      <c r="A121" s="6" t="s">
        <v>348</v>
      </c>
      <c r="B121" s="96" t="s">
        <v>488</v>
      </c>
      <c r="C121" s="83" t="s">
        <v>489</v>
      </c>
      <c r="D121" s="7" t="s">
        <v>36</v>
      </c>
      <c r="E121" s="2">
        <v>0</v>
      </c>
      <c r="F121" s="2" t="s">
        <v>36</v>
      </c>
      <c r="G121" s="2" t="s">
        <v>36</v>
      </c>
      <c r="H121" s="7" t="s">
        <v>36</v>
      </c>
      <c r="I121" s="77">
        <f t="shared" si="56"/>
        <v>6.2049999999999996E-3</v>
      </c>
      <c r="J121" s="7" t="s">
        <v>36</v>
      </c>
      <c r="K121" s="2">
        <v>0</v>
      </c>
      <c r="L121" s="7" t="s">
        <v>36</v>
      </c>
      <c r="M121" s="2">
        <v>0</v>
      </c>
      <c r="N121" s="7" t="s">
        <v>36</v>
      </c>
      <c r="O121" s="2">
        <f>6205/1000000</f>
        <v>6.2049999999999996E-3</v>
      </c>
      <c r="P121" s="7" t="s">
        <v>36</v>
      </c>
      <c r="Q121" s="2">
        <v>0</v>
      </c>
      <c r="R121" s="2" t="s">
        <v>36</v>
      </c>
      <c r="S121" s="2" t="s">
        <v>36</v>
      </c>
      <c r="T121" s="2" t="s">
        <v>36</v>
      </c>
      <c r="U121" s="2" t="s">
        <v>36</v>
      </c>
      <c r="V121" s="83" t="s">
        <v>502</v>
      </c>
      <c r="W121" s="45" t="e">
        <f t="shared" si="36"/>
        <v>#VALUE!</v>
      </c>
    </row>
    <row r="122" spans="1:23" ht="47.25">
      <c r="A122" s="6" t="s">
        <v>352</v>
      </c>
      <c r="B122" s="96" t="s">
        <v>490</v>
      </c>
      <c r="C122" s="83" t="s">
        <v>491</v>
      </c>
      <c r="D122" s="7" t="s">
        <v>36</v>
      </c>
      <c r="E122" s="2">
        <v>0</v>
      </c>
      <c r="F122" s="2" t="s">
        <v>36</v>
      </c>
      <c r="G122" s="2" t="s">
        <v>36</v>
      </c>
      <c r="H122" s="7" t="s">
        <v>36</v>
      </c>
      <c r="I122" s="77">
        <f t="shared" si="56"/>
        <v>0.38427575000000003</v>
      </c>
      <c r="J122" s="7" t="s">
        <v>36</v>
      </c>
      <c r="K122" s="2">
        <v>0</v>
      </c>
      <c r="L122" s="7" t="s">
        <v>36</v>
      </c>
      <c r="M122" s="2">
        <v>0</v>
      </c>
      <c r="N122" s="7" t="s">
        <v>36</v>
      </c>
      <c r="O122" s="2">
        <v>0.38427575000000003</v>
      </c>
      <c r="P122" s="7" t="s">
        <v>36</v>
      </c>
      <c r="Q122" s="2">
        <v>0</v>
      </c>
      <c r="R122" s="2" t="s">
        <v>36</v>
      </c>
      <c r="S122" s="2" t="s">
        <v>36</v>
      </c>
      <c r="T122" s="2" t="s">
        <v>36</v>
      </c>
      <c r="U122" s="2" t="s">
        <v>36</v>
      </c>
      <c r="V122" s="83" t="s">
        <v>503</v>
      </c>
      <c r="W122" s="45" t="e">
        <f t="shared" si="36"/>
        <v>#VALUE!</v>
      </c>
    </row>
    <row r="123" spans="1:23" ht="47.25">
      <c r="A123" s="6" t="s">
        <v>356</v>
      </c>
      <c r="B123" s="96" t="s">
        <v>492</v>
      </c>
      <c r="C123" s="83" t="s">
        <v>493</v>
      </c>
      <c r="D123" s="7" t="s">
        <v>36</v>
      </c>
      <c r="E123" s="2">
        <v>0</v>
      </c>
      <c r="F123" s="2" t="s">
        <v>36</v>
      </c>
      <c r="G123" s="2" t="s">
        <v>36</v>
      </c>
      <c r="H123" s="7" t="s">
        <v>36</v>
      </c>
      <c r="I123" s="77">
        <f t="shared" si="56"/>
        <v>0.46202599999999999</v>
      </c>
      <c r="J123" s="7" t="s">
        <v>36</v>
      </c>
      <c r="K123" s="2">
        <v>0</v>
      </c>
      <c r="L123" s="7" t="s">
        <v>36</v>
      </c>
      <c r="M123" s="2">
        <v>0</v>
      </c>
      <c r="N123" s="7" t="s">
        <v>36</v>
      </c>
      <c r="O123" s="2">
        <v>0.46202599999999999</v>
      </c>
      <c r="P123" s="7" t="s">
        <v>36</v>
      </c>
      <c r="Q123" s="2">
        <v>0</v>
      </c>
      <c r="R123" s="2" t="s">
        <v>36</v>
      </c>
      <c r="S123" s="2" t="s">
        <v>36</v>
      </c>
      <c r="T123" s="2" t="s">
        <v>36</v>
      </c>
      <c r="U123" s="2" t="s">
        <v>36</v>
      </c>
      <c r="V123" s="83" t="s">
        <v>504</v>
      </c>
      <c r="W123" s="45" t="e">
        <f t="shared" si="36"/>
        <v>#VALUE!</v>
      </c>
    </row>
    <row r="124" spans="1:23" ht="47.25">
      <c r="A124" s="6" t="s">
        <v>360</v>
      </c>
      <c r="B124" s="96" t="s">
        <v>494</v>
      </c>
      <c r="C124" s="83" t="s">
        <v>495</v>
      </c>
      <c r="D124" s="7" t="s">
        <v>36</v>
      </c>
      <c r="E124" s="2">
        <v>0</v>
      </c>
      <c r="F124" s="2" t="s">
        <v>36</v>
      </c>
      <c r="G124" s="2" t="s">
        <v>36</v>
      </c>
      <c r="H124" s="7" t="s">
        <v>36</v>
      </c>
      <c r="I124" s="77">
        <f t="shared" si="56"/>
        <v>0.12713272</v>
      </c>
      <c r="J124" s="7" t="s">
        <v>36</v>
      </c>
      <c r="K124" s="2">
        <v>0</v>
      </c>
      <c r="L124" s="7" t="s">
        <v>36</v>
      </c>
      <c r="M124" s="2">
        <v>0</v>
      </c>
      <c r="N124" s="7" t="s">
        <v>36</v>
      </c>
      <c r="O124" s="2">
        <v>0.12713272</v>
      </c>
      <c r="P124" s="7" t="s">
        <v>36</v>
      </c>
      <c r="Q124" s="2">
        <v>0</v>
      </c>
      <c r="R124" s="2" t="s">
        <v>36</v>
      </c>
      <c r="S124" s="2" t="s">
        <v>36</v>
      </c>
      <c r="T124" s="2" t="s">
        <v>36</v>
      </c>
      <c r="U124" s="2" t="s">
        <v>36</v>
      </c>
      <c r="V124" s="83" t="s">
        <v>505</v>
      </c>
      <c r="W124" s="45" t="e">
        <f t="shared" si="36"/>
        <v>#VALUE!</v>
      </c>
    </row>
    <row r="125" spans="1:23" ht="94.5">
      <c r="A125" s="6" t="s">
        <v>364</v>
      </c>
      <c r="B125" s="96" t="s">
        <v>496</v>
      </c>
      <c r="C125" s="83" t="s">
        <v>497</v>
      </c>
      <c r="D125" s="7" t="s">
        <v>36</v>
      </c>
      <c r="E125" s="2">
        <v>0</v>
      </c>
      <c r="F125" s="2" t="s">
        <v>36</v>
      </c>
      <c r="G125" s="2" t="s">
        <v>36</v>
      </c>
      <c r="H125" s="7" t="s">
        <v>36</v>
      </c>
      <c r="I125" s="77">
        <f t="shared" si="56"/>
        <v>0.72634113</v>
      </c>
      <c r="J125" s="7" t="s">
        <v>36</v>
      </c>
      <c r="K125" s="2">
        <v>0</v>
      </c>
      <c r="L125" s="7" t="s">
        <v>36</v>
      </c>
      <c r="M125" s="2">
        <v>0</v>
      </c>
      <c r="N125" s="7" t="s">
        <v>36</v>
      </c>
      <c r="O125" s="2">
        <v>0.72634113</v>
      </c>
      <c r="P125" s="7" t="s">
        <v>36</v>
      </c>
      <c r="Q125" s="2">
        <v>0</v>
      </c>
      <c r="R125" s="2" t="s">
        <v>36</v>
      </c>
      <c r="S125" s="2" t="s">
        <v>36</v>
      </c>
      <c r="T125" s="2" t="s">
        <v>36</v>
      </c>
      <c r="U125" s="2" t="s">
        <v>36</v>
      </c>
      <c r="V125" s="83" t="s">
        <v>506</v>
      </c>
      <c r="W125" s="45" t="e">
        <f t="shared" si="36"/>
        <v>#VALUE!</v>
      </c>
    </row>
    <row r="126" spans="1:23" ht="63">
      <c r="A126" s="6" t="s">
        <v>368</v>
      </c>
      <c r="B126" s="96" t="s">
        <v>498</v>
      </c>
      <c r="C126" s="83" t="s">
        <v>499</v>
      </c>
      <c r="D126" s="7" t="s">
        <v>36</v>
      </c>
      <c r="E126" s="2">
        <v>0</v>
      </c>
      <c r="F126" s="2" t="s">
        <v>36</v>
      </c>
      <c r="G126" s="2" t="s">
        <v>36</v>
      </c>
      <c r="H126" s="7" t="s">
        <v>36</v>
      </c>
      <c r="I126" s="77">
        <f t="shared" si="56"/>
        <v>0.85230185000000003</v>
      </c>
      <c r="J126" s="7" t="s">
        <v>36</v>
      </c>
      <c r="K126" s="2">
        <v>0</v>
      </c>
      <c r="L126" s="7" t="s">
        <v>36</v>
      </c>
      <c r="M126" s="2">
        <v>0</v>
      </c>
      <c r="N126" s="7" t="s">
        <v>36</v>
      </c>
      <c r="O126" s="2">
        <v>0.85230185000000003</v>
      </c>
      <c r="P126" s="7" t="s">
        <v>36</v>
      </c>
      <c r="Q126" s="2">
        <v>0</v>
      </c>
      <c r="R126" s="2" t="s">
        <v>36</v>
      </c>
      <c r="S126" s="2" t="s">
        <v>36</v>
      </c>
      <c r="T126" s="2" t="s">
        <v>36</v>
      </c>
      <c r="U126" s="2" t="s">
        <v>36</v>
      </c>
      <c r="V126" s="83" t="s">
        <v>507</v>
      </c>
      <c r="W126" s="45" t="e">
        <f t="shared" si="36"/>
        <v>#VALUE!</v>
      </c>
    </row>
    <row r="127" spans="1:23" ht="78.75">
      <c r="A127" s="6" t="s">
        <v>372</v>
      </c>
      <c r="B127" s="96" t="s">
        <v>337</v>
      </c>
      <c r="C127" s="83" t="s">
        <v>338</v>
      </c>
      <c r="D127" s="7" t="s">
        <v>36</v>
      </c>
      <c r="E127" s="2">
        <v>0</v>
      </c>
      <c r="F127" s="2" t="s">
        <v>36</v>
      </c>
      <c r="G127" s="2" t="s">
        <v>36</v>
      </c>
      <c r="H127" s="7" t="s">
        <v>36</v>
      </c>
      <c r="I127" s="77">
        <f t="shared" si="49"/>
        <v>0.46876766000000003</v>
      </c>
      <c r="J127" s="7" t="s">
        <v>36</v>
      </c>
      <c r="K127" s="2">
        <v>0</v>
      </c>
      <c r="L127" s="7" t="s">
        <v>36</v>
      </c>
      <c r="M127" s="2">
        <f>0.02708788+0.44167978</f>
        <v>0.46876766000000003</v>
      </c>
      <c r="N127" s="7" t="s">
        <v>36</v>
      </c>
      <c r="O127" s="2">
        <v>0</v>
      </c>
      <c r="P127" s="7" t="s">
        <v>36</v>
      </c>
      <c r="Q127" s="2">
        <v>0</v>
      </c>
      <c r="R127" s="2" t="s">
        <v>36</v>
      </c>
      <c r="S127" s="2" t="s">
        <v>36</v>
      </c>
      <c r="T127" s="2" t="s">
        <v>36</v>
      </c>
      <c r="U127" s="2" t="s">
        <v>36</v>
      </c>
      <c r="V127" s="10" t="s">
        <v>339</v>
      </c>
      <c r="W127" s="45" t="e">
        <f t="shared" si="36"/>
        <v>#VALUE!</v>
      </c>
    </row>
    <row r="128" spans="1:23" ht="78.75">
      <c r="A128" s="6" t="s">
        <v>376</v>
      </c>
      <c r="B128" s="96" t="s">
        <v>341</v>
      </c>
      <c r="C128" s="83" t="s">
        <v>342</v>
      </c>
      <c r="D128" s="7" t="s">
        <v>36</v>
      </c>
      <c r="E128" s="2">
        <v>0</v>
      </c>
      <c r="F128" s="2" t="s">
        <v>36</v>
      </c>
      <c r="G128" s="2" t="s">
        <v>36</v>
      </c>
      <c r="H128" s="7" t="s">
        <v>36</v>
      </c>
      <c r="I128" s="77">
        <f t="shared" si="49"/>
        <v>0.54728653000000005</v>
      </c>
      <c r="J128" s="7" t="s">
        <v>36</v>
      </c>
      <c r="K128" s="2">
        <v>0</v>
      </c>
      <c r="L128" s="7" t="s">
        <v>36</v>
      </c>
      <c r="M128" s="2">
        <f>0.07122464+0.47606189</f>
        <v>0.54728653000000005</v>
      </c>
      <c r="N128" s="7" t="s">
        <v>36</v>
      </c>
      <c r="O128" s="2">
        <v>0</v>
      </c>
      <c r="P128" s="7" t="s">
        <v>36</v>
      </c>
      <c r="Q128" s="2">
        <v>0</v>
      </c>
      <c r="R128" s="2" t="s">
        <v>36</v>
      </c>
      <c r="S128" s="2" t="s">
        <v>36</v>
      </c>
      <c r="T128" s="2" t="s">
        <v>36</v>
      </c>
      <c r="U128" s="2" t="s">
        <v>36</v>
      </c>
      <c r="V128" s="10" t="s">
        <v>343</v>
      </c>
      <c r="W128" s="45" t="e">
        <f t="shared" si="36"/>
        <v>#VALUE!</v>
      </c>
    </row>
    <row r="129" spans="1:23" ht="63">
      <c r="A129" s="6" t="s">
        <v>380</v>
      </c>
      <c r="B129" s="96" t="s">
        <v>345</v>
      </c>
      <c r="C129" s="83" t="s">
        <v>346</v>
      </c>
      <c r="D129" s="7" t="s">
        <v>36</v>
      </c>
      <c r="E129" s="2">
        <v>0</v>
      </c>
      <c r="F129" s="2" t="s">
        <v>36</v>
      </c>
      <c r="G129" s="2" t="s">
        <v>36</v>
      </c>
      <c r="H129" s="7" t="s">
        <v>36</v>
      </c>
      <c r="I129" s="77">
        <f t="shared" si="49"/>
        <v>0.54214836</v>
      </c>
      <c r="J129" s="7" t="s">
        <v>36</v>
      </c>
      <c r="K129" s="2">
        <v>0</v>
      </c>
      <c r="L129" s="7" t="s">
        <v>36</v>
      </c>
      <c r="M129" s="2">
        <f>0.03110034+0.51104802</f>
        <v>0.54214836</v>
      </c>
      <c r="N129" s="7" t="s">
        <v>36</v>
      </c>
      <c r="O129" s="2">
        <v>0</v>
      </c>
      <c r="P129" s="7" t="s">
        <v>36</v>
      </c>
      <c r="Q129" s="2">
        <v>0</v>
      </c>
      <c r="R129" s="2" t="s">
        <v>36</v>
      </c>
      <c r="S129" s="2" t="s">
        <v>36</v>
      </c>
      <c r="T129" s="2" t="s">
        <v>36</v>
      </c>
      <c r="U129" s="2" t="s">
        <v>36</v>
      </c>
      <c r="V129" s="95" t="s">
        <v>347</v>
      </c>
      <c r="W129" s="45" t="e">
        <f t="shared" si="36"/>
        <v>#VALUE!</v>
      </c>
    </row>
    <row r="130" spans="1:23" ht="47.25">
      <c r="A130" s="6" t="s">
        <v>384</v>
      </c>
      <c r="B130" s="53" t="s">
        <v>349</v>
      </c>
      <c r="C130" s="6" t="s">
        <v>350</v>
      </c>
      <c r="D130" s="7" t="s">
        <v>36</v>
      </c>
      <c r="E130" s="2">
        <v>0</v>
      </c>
      <c r="F130" s="2" t="s">
        <v>36</v>
      </c>
      <c r="G130" s="2" t="s">
        <v>36</v>
      </c>
      <c r="H130" s="7" t="s">
        <v>36</v>
      </c>
      <c r="I130" s="77">
        <f t="shared" si="49"/>
        <v>2.7573502400000001</v>
      </c>
      <c r="J130" s="7" t="s">
        <v>36</v>
      </c>
      <c r="K130" s="2">
        <v>0</v>
      </c>
      <c r="L130" s="7" t="s">
        <v>36</v>
      </c>
      <c r="M130" s="2">
        <v>2.7573502400000001</v>
      </c>
      <c r="N130" s="7" t="s">
        <v>36</v>
      </c>
      <c r="O130" s="2">
        <v>0</v>
      </c>
      <c r="P130" s="7" t="s">
        <v>36</v>
      </c>
      <c r="Q130" s="2">
        <v>0</v>
      </c>
      <c r="R130" s="2" t="s">
        <v>36</v>
      </c>
      <c r="S130" s="2" t="s">
        <v>36</v>
      </c>
      <c r="T130" s="2" t="s">
        <v>36</v>
      </c>
      <c r="U130" s="2" t="s">
        <v>36</v>
      </c>
      <c r="V130" s="10" t="s">
        <v>351</v>
      </c>
      <c r="W130" s="45" t="e">
        <f t="shared" si="36"/>
        <v>#VALUE!</v>
      </c>
    </row>
    <row r="131" spans="1:23" ht="63">
      <c r="A131" s="6" t="s">
        <v>388</v>
      </c>
      <c r="B131" s="78" t="s">
        <v>353</v>
      </c>
      <c r="C131" s="79" t="s">
        <v>354</v>
      </c>
      <c r="D131" s="7" t="s">
        <v>36</v>
      </c>
      <c r="E131" s="2">
        <v>0</v>
      </c>
      <c r="F131" s="2" t="s">
        <v>36</v>
      </c>
      <c r="G131" s="2" t="s">
        <v>36</v>
      </c>
      <c r="H131" s="7" t="s">
        <v>36</v>
      </c>
      <c r="I131" s="77">
        <f t="shared" si="49"/>
        <v>2.7488215199999999</v>
      </c>
      <c r="J131" s="7" t="s">
        <v>36</v>
      </c>
      <c r="K131" s="2">
        <v>0</v>
      </c>
      <c r="L131" s="7" t="s">
        <v>36</v>
      </c>
      <c r="M131" s="2">
        <v>2.7488215199999999</v>
      </c>
      <c r="N131" s="7" t="s">
        <v>36</v>
      </c>
      <c r="O131" s="2">
        <v>0</v>
      </c>
      <c r="P131" s="7" t="s">
        <v>36</v>
      </c>
      <c r="Q131" s="2">
        <v>0</v>
      </c>
      <c r="R131" s="2" t="s">
        <v>36</v>
      </c>
      <c r="S131" s="2" t="s">
        <v>36</v>
      </c>
      <c r="T131" s="2" t="s">
        <v>36</v>
      </c>
      <c r="U131" s="2" t="s">
        <v>36</v>
      </c>
      <c r="V131" s="10" t="s">
        <v>355</v>
      </c>
      <c r="W131" s="45" t="e">
        <f t="shared" si="36"/>
        <v>#VALUE!</v>
      </c>
    </row>
    <row r="132" spans="1:23" ht="47.25">
      <c r="A132" s="6" t="s">
        <v>392</v>
      </c>
      <c r="B132" s="55" t="s">
        <v>357</v>
      </c>
      <c r="C132" s="8" t="s">
        <v>358</v>
      </c>
      <c r="D132" s="97">
        <v>1.20627</v>
      </c>
      <c r="E132" s="9">
        <v>1.20627</v>
      </c>
      <c r="F132" s="2" t="s">
        <v>36</v>
      </c>
      <c r="G132" s="2">
        <f t="shared" si="54"/>
        <v>0</v>
      </c>
      <c r="H132" s="7" t="s">
        <v>36</v>
      </c>
      <c r="I132" s="77">
        <f t="shared" si="49"/>
        <v>0</v>
      </c>
      <c r="J132" s="7" t="s">
        <v>36</v>
      </c>
      <c r="K132" s="2">
        <v>0</v>
      </c>
      <c r="L132" s="7" t="s">
        <v>36</v>
      </c>
      <c r="M132" s="2">
        <v>0</v>
      </c>
      <c r="N132" s="7" t="s">
        <v>36</v>
      </c>
      <c r="O132" s="2">
        <v>0</v>
      </c>
      <c r="P132" s="7" t="s">
        <v>36</v>
      </c>
      <c r="Q132" s="2">
        <v>0</v>
      </c>
      <c r="R132" s="7" t="s">
        <v>36</v>
      </c>
      <c r="S132" s="7" t="s">
        <v>36</v>
      </c>
      <c r="T132" s="7" t="s">
        <v>36</v>
      </c>
      <c r="U132" s="7" t="s">
        <v>36</v>
      </c>
      <c r="V132" s="10" t="s">
        <v>359</v>
      </c>
      <c r="W132" s="45" t="e">
        <f t="shared" si="36"/>
        <v>#VALUE!</v>
      </c>
    </row>
    <row r="133" spans="1:23" ht="63">
      <c r="A133" s="6" t="s">
        <v>508</v>
      </c>
      <c r="B133" s="53" t="s">
        <v>361</v>
      </c>
      <c r="C133" s="6" t="s">
        <v>362</v>
      </c>
      <c r="D133" s="97">
        <v>4.4668200000000002</v>
      </c>
      <c r="E133" s="9">
        <v>4.4668229999999998</v>
      </c>
      <c r="F133" s="2" t="s">
        <v>36</v>
      </c>
      <c r="G133" s="2">
        <f t="shared" si="54"/>
        <v>-2.9999999995311555E-6</v>
      </c>
      <c r="H133" s="7" t="s">
        <v>36</v>
      </c>
      <c r="I133" s="77">
        <f t="shared" si="49"/>
        <v>2E-3</v>
      </c>
      <c r="J133" s="7" t="s">
        <v>36</v>
      </c>
      <c r="K133" s="2">
        <v>2E-3</v>
      </c>
      <c r="L133" s="7" t="s">
        <v>36</v>
      </c>
      <c r="M133" s="2">
        <v>0</v>
      </c>
      <c r="N133" s="7" t="s">
        <v>36</v>
      </c>
      <c r="O133" s="2">
        <v>0</v>
      </c>
      <c r="P133" s="7" t="s">
        <v>36</v>
      </c>
      <c r="Q133" s="2">
        <v>0</v>
      </c>
      <c r="R133" s="7" t="s">
        <v>36</v>
      </c>
      <c r="S133" s="7" t="s">
        <v>36</v>
      </c>
      <c r="T133" s="7" t="s">
        <v>36</v>
      </c>
      <c r="U133" s="7" t="s">
        <v>36</v>
      </c>
      <c r="V133" s="10" t="s">
        <v>363</v>
      </c>
      <c r="W133" s="45" t="e">
        <f t="shared" si="36"/>
        <v>#VALUE!</v>
      </c>
    </row>
    <row r="134" spans="1:23" ht="78.75">
      <c r="A134" s="6" t="s">
        <v>509</v>
      </c>
      <c r="B134" s="53" t="s">
        <v>365</v>
      </c>
      <c r="C134" s="6" t="s">
        <v>366</v>
      </c>
      <c r="D134" s="97">
        <v>0.37881999999999999</v>
      </c>
      <c r="E134" s="9">
        <v>0.37881799999999999</v>
      </c>
      <c r="F134" s="2" t="s">
        <v>36</v>
      </c>
      <c r="G134" s="2">
        <f t="shared" si="54"/>
        <v>2.0000000000020002E-6</v>
      </c>
      <c r="H134" s="7" t="s">
        <v>36</v>
      </c>
      <c r="I134" s="77">
        <f t="shared" si="49"/>
        <v>0</v>
      </c>
      <c r="J134" s="7" t="s">
        <v>36</v>
      </c>
      <c r="K134" s="2">
        <v>0</v>
      </c>
      <c r="L134" s="7" t="s">
        <v>36</v>
      </c>
      <c r="M134" s="2">
        <v>0</v>
      </c>
      <c r="N134" s="7" t="s">
        <v>36</v>
      </c>
      <c r="O134" s="2">
        <v>0</v>
      </c>
      <c r="P134" s="7" t="s">
        <v>36</v>
      </c>
      <c r="Q134" s="2">
        <v>0</v>
      </c>
      <c r="R134" s="7" t="s">
        <v>36</v>
      </c>
      <c r="S134" s="7" t="s">
        <v>36</v>
      </c>
      <c r="T134" s="7" t="s">
        <v>36</v>
      </c>
      <c r="U134" s="7" t="s">
        <v>36</v>
      </c>
      <c r="V134" s="10" t="s">
        <v>367</v>
      </c>
      <c r="W134" s="45" t="e">
        <f t="shared" si="36"/>
        <v>#VALUE!</v>
      </c>
    </row>
    <row r="135" spans="1:23" ht="78.75">
      <c r="A135" s="6" t="s">
        <v>510</v>
      </c>
      <c r="B135" s="53" t="s">
        <v>369</v>
      </c>
      <c r="C135" s="6" t="s">
        <v>370</v>
      </c>
      <c r="D135" s="77">
        <v>1.62774</v>
      </c>
      <c r="E135" s="9">
        <v>1.62774</v>
      </c>
      <c r="F135" s="2" t="s">
        <v>36</v>
      </c>
      <c r="G135" s="2">
        <f t="shared" si="54"/>
        <v>0</v>
      </c>
      <c r="H135" s="7" t="s">
        <v>36</v>
      </c>
      <c r="I135" s="77">
        <f t="shared" si="49"/>
        <v>0.66161700000000001</v>
      </c>
      <c r="J135" s="7" t="s">
        <v>36</v>
      </c>
      <c r="K135" s="2">
        <v>0.66161700000000001</v>
      </c>
      <c r="L135" s="7" t="s">
        <v>36</v>
      </c>
      <c r="M135" s="2">
        <v>0</v>
      </c>
      <c r="N135" s="7" t="s">
        <v>36</v>
      </c>
      <c r="O135" s="2">
        <v>0</v>
      </c>
      <c r="P135" s="7" t="s">
        <v>36</v>
      </c>
      <c r="Q135" s="2">
        <v>0</v>
      </c>
      <c r="R135" s="7" t="s">
        <v>36</v>
      </c>
      <c r="S135" s="7" t="s">
        <v>36</v>
      </c>
      <c r="T135" s="7" t="s">
        <v>36</v>
      </c>
      <c r="U135" s="7" t="s">
        <v>36</v>
      </c>
      <c r="V135" s="61" t="s">
        <v>371</v>
      </c>
      <c r="W135" s="45" t="e">
        <f t="shared" si="36"/>
        <v>#VALUE!</v>
      </c>
    </row>
    <row r="136" spans="1:23" ht="47.25">
      <c r="A136" s="6" t="s">
        <v>511</v>
      </c>
      <c r="B136" s="81" t="s">
        <v>373</v>
      </c>
      <c r="C136" s="82" t="s">
        <v>374</v>
      </c>
      <c r="D136" s="2" t="s">
        <v>36</v>
      </c>
      <c r="E136" s="9">
        <v>0</v>
      </c>
      <c r="F136" s="2" t="s">
        <v>36</v>
      </c>
      <c r="G136" s="2" t="s">
        <v>36</v>
      </c>
      <c r="H136" s="7" t="s">
        <v>36</v>
      </c>
      <c r="I136" s="77">
        <f t="shared" si="49"/>
        <v>1.7131505600000001</v>
      </c>
      <c r="J136" s="7" t="s">
        <v>36</v>
      </c>
      <c r="K136" s="2">
        <v>1.7131505600000001</v>
      </c>
      <c r="L136" s="7" t="s">
        <v>36</v>
      </c>
      <c r="M136" s="2">
        <v>0</v>
      </c>
      <c r="N136" s="7" t="s">
        <v>36</v>
      </c>
      <c r="O136" s="2">
        <v>0</v>
      </c>
      <c r="P136" s="7" t="s">
        <v>36</v>
      </c>
      <c r="Q136" s="2">
        <v>0</v>
      </c>
      <c r="R136" s="7" t="s">
        <v>36</v>
      </c>
      <c r="S136" s="7" t="s">
        <v>36</v>
      </c>
      <c r="T136" s="7" t="s">
        <v>36</v>
      </c>
      <c r="U136" s="7" t="s">
        <v>36</v>
      </c>
      <c r="V136" s="10" t="s">
        <v>375</v>
      </c>
      <c r="W136" s="45" t="e">
        <f t="shared" si="36"/>
        <v>#VALUE!</v>
      </c>
    </row>
    <row r="137" spans="1:23" ht="47.25">
      <c r="A137" s="6" t="s">
        <v>512</v>
      </c>
      <c r="B137" s="53" t="s">
        <v>377</v>
      </c>
      <c r="C137" s="6" t="s">
        <v>378</v>
      </c>
      <c r="D137" s="2" t="s">
        <v>36</v>
      </c>
      <c r="E137" s="9">
        <v>0</v>
      </c>
      <c r="F137" s="2" t="s">
        <v>36</v>
      </c>
      <c r="G137" s="2" t="s">
        <v>36</v>
      </c>
      <c r="H137" s="7" t="s">
        <v>36</v>
      </c>
      <c r="I137" s="77">
        <f t="shared" si="49"/>
        <v>0.32392179999999998</v>
      </c>
      <c r="J137" s="7" t="s">
        <v>36</v>
      </c>
      <c r="K137" s="2">
        <v>0.32392179999999998</v>
      </c>
      <c r="L137" s="7" t="s">
        <v>36</v>
      </c>
      <c r="M137" s="2">
        <v>0</v>
      </c>
      <c r="N137" s="7" t="s">
        <v>36</v>
      </c>
      <c r="O137" s="2">
        <v>0</v>
      </c>
      <c r="P137" s="7" t="s">
        <v>36</v>
      </c>
      <c r="Q137" s="2">
        <v>0</v>
      </c>
      <c r="R137" s="7" t="s">
        <v>36</v>
      </c>
      <c r="S137" s="7" t="s">
        <v>36</v>
      </c>
      <c r="T137" s="7" t="s">
        <v>36</v>
      </c>
      <c r="U137" s="7" t="s">
        <v>36</v>
      </c>
      <c r="V137" s="10" t="s">
        <v>379</v>
      </c>
      <c r="W137" s="45" t="e">
        <f t="shared" si="36"/>
        <v>#VALUE!</v>
      </c>
    </row>
    <row r="138" spans="1:23" ht="63">
      <c r="A138" s="6" t="s">
        <v>513</v>
      </c>
      <c r="B138" s="53" t="s">
        <v>381</v>
      </c>
      <c r="C138" s="6" t="s">
        <v>382</v>
      </c>
      <c r="D138" s="2" t="s">
        <v>36</v>
      </c>
      <c r="E138" s="9">
        <v>0</v>
      </c>
      <c r="F138" s="2" t="s">
        <v>36</v>
      </c>
      <c r="G138" s="2" t="s">
        <v>36</v>
      </c>
      <c r="H138" s="7" t="s">
        <v>36</v>
      </c>
      <c r="I138" s="77">
        <f t="shared" si="49"/>
        <v>0.33778626</v>
      </c>
      <c r="J138" s="7" t="s">
        <v>36</v>
      </c>
      <c r="K138" s="2">
        <v>4.247766E-2</v>
      </c>
      <c r="L138" s="7" t="s">
        <v>36</v>
      </c>
      <c r="M138" s="2">
        <v>0.29530859999999998</v>
      </c>
      <c r="N138" s="7" t="s">
        <v>36</v>
      </c>
      <c r="O138" s="2">
        <v>0</v>
      </c>
      <c r="P138" s="7" t="s">
        <v>36</v>
      </c>
      <c r="Q138" s="2">
        <v>0</v>
      </c>
      <c r="R138" s="7" t="s">
        <v>36</v>
      </c>
      <c r="S138" s="7" t="s">
        <v>36</v>
      </c>
      <c r="T138" s="7" t="s">
        <v>36</v>
      </c>
      <c r="U138" s="7" t="s">
        <v>36</v>
      </c>
      <c r="V138" s="10" t="s">
        <v>383</v>
      </c>
      <c r="W138" s="45" t="e">
        <f t="shared" si="36"/>
        <v>#VALUE!</v>
      </c>
    </row>
    <row r="139" spans="1:23" ht="47.25">
      <c r="A139" s="6" t="s">
        <v>514</v>
      </c>
      <c r="B139" s="53" t="s">
        <v>385</v>
      </c>
      <c r="C139" s="54" t="s">
        <v>386</v>
      </c>
      <c r="D139" s="77">
        <v>1.89</v>
      </c>
      <c r="E139" s="9">
        <v>0</v>
      </c>
      <c r="F139" s="2" t="s">
        <v>36</v>
      </c>
      <c r="G139" s="2">
        <f t="shared" ref="G139:G141" si="58">D139-E139</f>
        <v>1.89</v>
      </c>
      <c r="H139" s="77">
        <f t="shared" ref="H139:H141" si="59">J139+L139+N139+P139</f>
        <v>1.89</v>
      </c>
      <c r="I139" s="77">
        <f t="shared" si="49"/>
        <v>0</v>
      </c>
      <c r="J139" s="2">
        <v>0</v>
      </c>
      <c r="K139" s="2">
        <v>0</v>
      </c>
      <c r="L139" s="7">
        <v>0</v>
      </c>
      <c r="M139" s="2">
        <v>0</v>
      </c>
      <c r="N139" s="7">
        <v>0</v>
      </c>
      <c r="O139" s="2">
        <v>0</v>
      </c>
      <c r="P139" s="7">
        <v>1.89</v>
      </c>
      <c r="Q139" s="2">
        <v>0</v>
      </c>
      <c r="R139" s="2" t="s">
        <v>36</v>
      </c>
      <c r="S139" s="2">
        <f t="shared" ref="S139:S141" si="60">G139-I139</f>
        <v>1.89</v>
      </c>
      <c r="T139" s="2">
        <f t="shared" ref="T139:T141" si="61">I139-H139</f>
        <v>-1.89</v>
      </c>
      <c r="U139" s="2">
        <f t="shared" ref="U139:U141" si="62">T139/H139*100</f>
        <v>-100</v>
      </c>
      <c r="V139" s="10" t="s">
        <v>387</v>
      </c>
      <c r="W139" s="45">
        <f t="shared" si="36"/>
        <v>0</v>
      </c>
    </row>
    <row r="140" spans="1:23" ht="47.25">
      <c r="A140" s="6" t="s">
        <v>515</v>
      </c>
      <c r="B140" s="55" t="s">
        <v>389</v>
      </c>
      <c r="C140" s="6" t="s">
        <v>390</v>
      </c>
      <c r="D140" s="77">
        <v>4.8</v>
      </c>
      <c r="E140" s="9">
        <v>0</v>
      </c>
      <c r="F140" s="2" t="s">
        <v>36</v>
      </c>
      <c r="G140" s="2">
        <f t="shared" si="58"/>
        <v>4.8</v>
      </c>
      <c r="H140" s="77">
        <f t="shared" si="59"/>
        <v>4.8</v>
      </c>
      <c r="I140" s="77">
        <f t="shared" si="49"/>
        <v>0</v>
      </c>
      <c r="J140" s="2">
        <v>0</v>
      </c>
      <c r="K140" s="2">
        <v>0</v>
      </c>
      <c r="L140" s="7">
        <v>0</v>
      </c>
      <c r="M140" s="2">
        <v>0</v>
      </c>
      <c r="N140" s="7">
        <v>0</v>
      </c>
      <c r="O140" s="2">
        <v>0</v>
      </c>
      <c r="P140" s="7">
        <v>4.8</v>
      </c>
      <c r="Q140" s="2">
        <v>0</v>
      </c>
      <c r="R140" s="2" t="s">
        <v>36</v>
      </c>
      <c r="S140" s="2">
        <f t="shared" si="60"/>
        <v>4.8</v>
      </c>
      <c r="T140" s="2">
        <f t="shared" si="61"/>
        <v>-4.8</v>
      </c>
      <c r="U140" s="2">
        <f t="shared" si="62"/>
        <v>-100</v>
      </c>
      <c r="V140" s="10" t="s">
        <v>391</v>
      </c>
      <c r="W140" s="45">
        <f t="shared" si="36"/>
        <v>0</v>
      </c>
    </row>
    <row r="141" spans="1:23" ht="47.25">
      <c r="A141" s="6" t="s">
        <v>526</v>
      </c>
      <c r="B141" s="55" t="s">
        <v>393</v>
      </c>
      <c r="C141" s="6" t="s">
        <v>394</v>
      </c>
      <c r="D141" s="77">
        <v>4.03</v>
      </c>
      <c r="E141" s="9">
        <v>0</v>
      </c>
      <c r="F141" s="2" t="s">
        <v>36</v>
      </c>
      <c r="G141" s="2">
        <f t="shared" si="58"/>
        <v>4.03</v>
      </c>
      <c r="H141" s="77">
        <f t="shared" si="59"/>
        <v>4.03</v>
      </c>
      <c r="I141" s="77">
        <f t="shared" si="49"/>
        <v>0</v>
      </c>
      <c r="J141" s="2">
        <v>0</v>
      </c>
      <c r="K141" s="2">
        <v>0</v>
      </c>
      <c r="L141" s="7">
        <v>0</v>
      </c>
      <c r="M141" s="2">
        <v>0</v>
      </c>
      <c r="N141" s="7">
        <v>0</v>
      </c>
      <c r="O141" s="2">
        <v>0</v>
      </c>
      <c r="P141" s="7">
        <v>4.03</v>
      </c>
      <c r="Q141" s="2">
        <v>0</v>
      </c>
      <c r="R141" s="2" t="s">
        <v>36</v>
      </c>
      <c r="S141" s="2">
        <f t="shared" si="60"/>
        <v>4.03</v>
      </c>
      <c r="T141" s="2">
        <f t="shared" si="61"/>
        <v>-4.03</v>
      </c>
      <c r="U141" s="2">
        <f t="shared" si="62"/>
        <v>-100</v>
      </c>
      <c r="V141" s="10" t="s">
        <v>395</v>
      </c>
      <c r="W141" s="45">
        <f t="shared" si="36"/>
        <v>0</v>
      </c>
    </row>
    <row r="142" spans="1:23" ht="47.25">
      <c r="A142" s="59" t="s">
        <v>396</v>
      </c>
      <c r="B142" s="62" t="s">
        <v>397</v>
      </c>
      <c r="C142" s="59" t="s">
        <v>38</v>
      </c>
      <c r="D142" s="50" t="s">
        <v>36</v>
      </c>
      <c r="E142" s="50" t="s">
        <v>36</v>
      </c>
      <c r="F142" s="50" t="s">
        <v>36</v>
      </c>
      <c r="G142" s="50" t="s">
        <v>36</v>
      </c>
      <c r="H142" s="50" t="s">
        <v>36</v>
      </c>
      <c r="I142" s="50" t="s">
        <v>36</v>
      </c>
      <c r="J142" s="50" t="s">
        <v>36</v>
      </c>
      <c r="K142" s="50" t="s">
        <v>36</v>
      </c>
      <c r="L142" s="50" t="s">
        <v>36</v>
      </c>
      <c r="M142" s="50" t="s">
        <v>36</v>
      </c>
      <c r="N142" s="50" t="s">
        <v>36</v>
      </c>
      <c r="O142" s="50" t="s">
        <v>36</v>
      </c>
      <c r="P142" s="50" t="s">
        <v>36</v>
      </c>
      <c r="Q142" s="50" t="s">
        <v>36</v>
      </c>
      <c r="R142" s="50" t="s">
        <v>36</v>
      </c>
      <c r="S142" s="50" t="s">
        <v>36</v>
      </c>
      <c r="T142" s="50" t="s">
        <v>36</v>
      </c>
      <c r="U142" s="50" t="s">
        <v>36</v>
      </c>
      <c r="V142" s="94" t="s">
        <v>36</v>
      </c>
      <c r="W142" s="45" t="e">
        <f t="shared" si="36"/>
        <v>#VALUE!</v>
      </c>
    </row>
    <row r="143" spans="1:23" ht="31.5">
      <c r="A143" s="56" t="s">
        <v>398</v>
      </c>
      <c r="B143" s="70" t="s">
        <v>399</v>
      </c>
      <c r="C143" s="59" t="s">
        <v>38</v>
      </c>
      <c r="D143" s="50">
        <f t="shared" ref="D143:N143" si="63">SUM(D145:D155)</f>
        <v>20.921600000000002</v>
      </c>
      <c r="E143" s="50">
        <f t="shared" si="63"/>
        <v>2.4329999999999998</v>
      </c>
      <c r="F143" s="50">
        <f t="shared" si="63"/>
        <v>0</v>
      </c>
      <c r="G143" s="50">
        <f t="shared" si="63"/>
        <v>18.488600000000002</v>
      </c>
      <c r="H143" s="50">
        <f t="shared" si="63"/>
        <v>5.92</v>
      </c>
      <c r="I143" s="50">
        <f t="shared" si="63"/>
        <v>11.480951829999999</v>
      </c>
      <c r="J143" s="50">
        <f t="shared" si="63"/>
        <v>0</v>
      </c>
      <c r="K143" s="50">
        <f t="shared" si="63"/>
        <v>0.26333332999999998</v>
      </c>
      <c r="L143" s="50">
        <f t="shared" si="63"/>
        <v>0</v>
      </c>
      <c r="M143" s="50">
        <f t="shared" si="63"/>
        <v>4.1183333199999996</v>
      </c>
      <c r="N143" s="50">
        <f t="shared" si="63"/>
        <v>0</v>
      </c>
      <c r="O143" s="50">
        <f>SUM(O145:O155)</f>
        <v>7.0992851800000008</v>
      </c>
      <c r="P143" s="50">
        <f t="shared" ref="P143:Q143" si="64">SUM(P145:P155)</f>
        <v>5.92</v>
      </c>
      <c r="Q143" s="50">
        <f t="shared" si="64"/>
        <v>0</v>
      </c>
      <c r="R143" s="50" t="s">
        <v>36</v>
      </c>
      <c r="S143" s="50">
        <f t="shared" ref="S143:S147" si="65">G143-I143</f>
        <v>7.0076481700000031</v>
      </c>
      <c r="T143" s="50">
        <f t="shared" si="45"/>
        <v>5.5609518299999987</v>
      </c>
      <c r="U143" s="50">
        <f t="shared" si="46"/>
        <v>93.934997128378356</v>
      </c>
      <c r="V143" s="94" t="s">
        <v>36</v>
      </c>
      <c r="W143" s="45">
        <f t="shared" si="36"/>
        <v>0</v>
      </c>
    </row>
    <row r="144" spans="1:23">
      <c r="A144" s="6" t="s">
        <v>400</v>
      </c>
      <c r="B144" s="98" t="s">
        <v>401</v>
      </c>
      <c r="C144" s="63" t="s">
        <v>402</v>
      </c>
      <c r="D144" s="2">
        <v>0</v>
      </c>
      <c r="E144" s="2">
        <v>0</v>
      </c>
      <c r="F144" s="2" t="s">
        <v>36</v>
      </c>
      <c r="G144" s="2">
        <f t="shared" ref="G144:G145" si="66">D144-E144</f>
        <v>0</v>
      </c>
      <c r="H144" s="2">
        <f t="shared" ref="H144:I155" si="67">J144+L144+N144+P144</f>
        <v>0</v>
      </c>
      <c r="I144" s="2">
        <f t="shared" si="67"/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 t="s">
        <v>36</v>
      </c>
      <c r="S144" s="2">
        <f t="shared" si="65"/>
        <v>0</v>
      </c>
      <c r="T144" s="2">
        <f t="shared" si="45"/>
        <v>0</v>
      </c>
      <c r="U144" s="2" t="e">
        <f t="shared" si="46"/>
        <v>#DIV/0!</v>
      </c>
      <c r="V144" s="10" t="s">
        <v>403</v>
      </c>
      <c r="W144" s="45">
        <f t="shared" si="36"/>
        <v>0</v>
      </c>
    </row>
    <row r="145" spans="1:23" ht="31.5">
      <c r="A145" s="6" t="s">
        <v>404</v>
      </c>
      <c r="B145" s="98" t="s">
        <v>405</v>
      </c>
      <c r="C145" s="63" t="s">
        <v>406</v>
      </c>
      <c r="D145" s="2">
        <v>0</v>
      </c>
      <c r="E145" s="2">
        <v>0</v>
      </c>
      <c r="F145" s="2" t="s">
        <v>36</v>
      </c>
      <c r="G145" s="2">
        <f t="shared" si="66"/>
        <v>0</v>
      </c>
      <c r="H145" s="2">
        <f t="shared" si="67"/>
        <v>0</v>
      </c>
      <c r="I145" s="2">
        <f t="shared" si="67"/>
        <v>1.5583333399999999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1.5583333399999999</v>
      </c>
      <c r="P145" s="2">
        <v>0</v>
      </c>
      <c r="Q145" s="2">
        <v>0</v>
      </c>
      <c r="R145" s="2" t="s">
        <v>36</v>
      </c>
      <c r="S145" s="2">
        <f t="shared" si="65"/>
        <v>-1.5583333399999999</v>
      </c>
      <c r="T145" s="2">
        <f t="shared" si="45"/>
        <v>1.5583333399999999</v>
      </c>
      <c r="U145" s="2" t="e">
        <f t="shared" si="46"/>
        <v>#DIV/0!</v>
      </c>
      <c r="V145" s="10" t="s">
        <v>407</v>
      </c>
      <c r="W145" s="45">
        <f t="shared" si="36"/>
        <v>0</v>
      </c>
    </row>
    <row r="146" spans="1:23" ht="31.5">
      <c r="A146" s="6" t="s">
        <v>408</v>
      </c>
      <c r="B146" s="98" t="s">
        <v>401</v>
      </c>
      <c r="C146" s="63" t="s">
        <v>409</v>
      </c>
      <c r="D146" s="2">
        <v>5.65</v>
      </c>
      <c r="E146" s="2">
        <v>0</v>
      </c>
      <c r="F146" s="2" t="s">
        <v>36</v>
      </c>
      <c r="G146" s="2">
        <f>D146-E146</f>
        <v>5.65</v>
      </c>
      <c r="H146" s="2">
        <f t="shared" si="67"/>
        <v>5.65</v>
      </c>
      <c r="I146" s="2">
        <f t="shared" si="67"/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5.65</v>
      </c>
      <c r="Q146" s="2">
        <v>0</v>
      </c>
      <c r="R146" s="2" t="s">
        <v>36</v>
      </c>
      <c r="S146" s="2">
        <f t="shared" si="65"/>
        <v>5.65</v>
      </c>
      <c r="T146" s="2">
        <f t="shared" si="45"/>
        <v>-5.65</v>
      </c>
      <c r="U146" s="2">
        <f t="shared" si="46"/>
        <v>-100</v>
      </c>
      <c r="V146" s="84" t="s">
        <v>410</v>
      </c>
      <c r="W146" s="45">
        <f t="shared" ref="W146:W155" si="68">J146+L146+N146</f>
        <v>0</v>
      </c>
    </row>
    <row r="147" spans="1:23" ht="31.5">
      <c r="A147" s="6" t="s">
        <v>411</v>
      </c>
      <c r="B147" s="55" t="s">
        <v>412</v>
      </c>
      <c r="C147" s="63" t="s">
        <v>413</v>
      </c>
      <c r="D147" s="7">
        <v>0.27</v>
      </c>
      <c r="E147" s="2">
        <v>0</v>
      </c>
      <c r="F147" s="2" t="s">
        <v>36</v>
      </c>
      <c r="G147" s="2">
        <f t="shared" ref="G147:G155" si="69">D147-E147</f>
        <v>0.27</v>
      </c>
      <c r="H147" s="2">
        <f t="shared" si="67"/>
        <v>0.27</v>
      </c>
      <c r="I147" s="2">
        <f t="shared" si="67"/>
        <v>0.19011850999999999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0.19011850999999999</v>
      </c>
      <c r="P147" s="2">
        <v>0.27</v>
      </c>
      <c r="Q147" s="2">
        <v>0</v>
      </c>
      <c r="R147" s="2" t="s">
        <v>36</v>
      </c>
      <c r="S147" s="2">
        <f t="shared" si="65"/>
        <v>7.9881490000000027E-2</v>
      </c>
      <c r="T147" s="2">
        <f t="shared" si="45"/>
        <v>-7.9881490000000027E-2</v>
      </c>
      <c r="U147" s="2">
        <f t="shared" si="46"/>
        <v>-29.585737037037045</v>
      </c>
      <c r="V147" s="10" t="s">
        <v>414</v>
      </c>
      <c r="W147" s="45">
        <f t="shared" si="68"/>
        <v>0</v>
      </c>
    </row>
    <row r="148" spans="1:23" ht="31.5">
      <c r="A148" s="6" t="s">
        <v>415</v>
      </c>
      <c r="B148" s="55" t="s">
        <v>516</v>
      </c>
      <c r="C148" s="10" t="s">
        <v>517</v>
      </c>
      <c r="D148" s="7">
        <v>2.93</v>
      </c>
      <c r="E148" s="2">
        <v>2.4329999999999998</v>
      </c>
      <c r="F148" s="2" t="s">
        <v>36</v>
      </c>
      <c r="G148" s="2">
        <f t="shared" ref="G148" si="70">D148-E148</f>
        <v>0.49700000000000033</v>
      </c>
      <c r="H148" s="2" t="s">
        <v>36</v>
      </c>
      <c r="I148" s="2">
        <f t="shared" ref="I148" si="71">K148+M148+O148+Q148</f>
        <v>0.39</v>
      </c>
      <c r="J148" s="2" t="s">
        <v>36</v>
      </c>
      <c r="K148" s="2">
        <v>0</v>
      </c>
      <c r="L148" s="2" t="s">
        <v>36</v>
      </c>
      <c r="M148" s="2">
        <v>0</v>
      </c>
      <c r="N148" s="2" t="s">
        <v>36</v>
      </c>
      <c r="O148" s="2">
        <v>0.39</v>
      </c>
      <c r="P148" s="2" t="s">
        <v>36</v>
      </c>
      <c r="Q148" s="2">
        <v>0</v>
      </c>
      <c r="R148" s="2" t="s">
        <v>36</v>
      </c>
      <c r="S148" s="2" t="s">
        <v>36</v>
      </c>
      <c r="T148" s="2" t="s">
        <v>36</v>
      </c>
      <c r="U148" s="2" t="s">
        <v>36</v>
      </c>
      <c r="V148" s="10" t="s">
        <v>414</v>
      </c>
      <c r="W148" s="45" t="e">
        <f t="shared" si="68"/>
        <v>#VALUE!</v>
      </c>
    </row>
    <row r="149" spans="1:23">
      <c r="A149" s="6" t="s">
        <v>419</v>
      </c>
      <c r="B149" s="98" t="s">
        <v>416</v>
      </c>
      <c r="C149" s="10" t="s">
        <v>417</v>
      </c>
      <c r="D149" s="7">
        <v>0</v>
      </c>
      <c r="E149" s="2">
        <v>0</v>
      </c>
      <c r="F149" s="2" t="s">
        <v>36</v>
      </c>
      <c r="G149" s="2">
        <f t="shared" si="69"/>
        <v>0</v>
      </c>
      <c r="H149" s="2" t="s">
        <v>36</v>
      </c>
      <c r="I149" s="2">
        <f t="shared" si="67"/>
        <v>0</v>
      </c>
      <c r="J149" s="2" t="s">
        <v>36</v>
      </c>
      <c r="K149" s="2">
        <v>0</v>
      </c>
      <c r="L149" s="2" t="s">
        <v>36</v>
      </c>
      <c r="M149" s="2">
        <v>0</v>
      </c>
      <c r="N149" s="2" t="s">
        <v>36</v>
      </c>
      <c r="O149" s="2">
        <v>0</v>
      </c>
      <c r="P149" s="2" t="s">
        <v>36</v>
      </c>
      <c r="Q149" s="2">
        <v>0</v>
      </c>
      <c r="R149" s="2" t="s">
        <v>36</v>
      </c>
      <c r="S149" s="2" t="s">
        <v>36</v>
      </c>
      <c r="T149" s="2" t="s">
        <v>36</v>
      </c>
      <c r="U149" s="2" t="s">
        <v>36</v>
      </c>
      <c r="V149" s="10" t="s">
        <v>418</v>
      </c>
      <c r="W149" s="45" t="e">
        <f t="shared" si="68"/>
        <v>#VALUE!</v>
      </c>
    </row>
    <row r="150" spans="1:23">
      <c r="A150" s="6" t="s">
        <v>423</v>
      </c>
      <c r="B150" s="99" t="s">
        <v>420</v>
      </c>
      <c r="C150" s="64" t="s">
        <v>421</v>
      </c>
      <c r="D150" s="7">
        <v>0.49</v>
      </c>
      <c r="E150" s="2">
        <v>0</v>
      </c>
      <c r="F150" s="2" t="s">
        <v>36</v>
      </c>
      <c r="G150" s="2">
        <f t="shared" si="69"/>
        <v>0.49</v>
      </c>
      <c r="H150" s="2" t="s">
        <v>36</v>
      </c>
      <c r="I150" s="2">
        <f t="shared" si="67"/>
        <v>0.51583332999999998</v>
      </c>
      <c r="J150" s="2" t="s">
        <v>36</v>
      </c>
      <c r="K150" s="2">
        <v>0.26333332999999998</v>
      </c>
      <c r="L150" s="2" t="s">
        <v>36</v>
      </c>
      <c r="M150" s="2">
        <v>0</v>
      </c>
      <c r="N150" s="2" t="s">
        <v>36</v>
      </c>
      <c r="O150" s="2">
        <v>0.2525</v>
      </c>
      <c r="P150" s="2" t="s">
        <v>36</v>
      </c>
      <c r="Q150" s="2">
        <v>0</v>
      </c>
      <c r="R150" s="2" t="s">
        <v>36</v>
      </c>
      <c r="S150" s="2" t="s">
        <v>36</v>
      </c>
      <c r="T150" s="2" t="s">
        <v>36</v>
      </c>
      <c r="U150" s="2" t="s">
        <v>36</v>
      </c>
      <c r="V150" s="100" t="s">
        <v>422</v>
      </c>
      <c r="W150" s="45" t="e">
        <f t="shared" si="68"/>
        <v>#VALUE!</v>
      </c>
    </row>
    <row r="151" spans="1:23" ht="31.5">
      <c r="A151" s="6" t="s">
        <v>427</v>
      </c>
      <c r="B151" s="78" t="s">
        <v>424</v>
      </c>
      <c r="C151" s="79" t="s">
        <v>425</v>
      </c>
      <c r="D151" s="7">
        <v>1.4944</v>
      </c>
      <c r="E151" s="2">
        <v>0</v>
      </c>
      <c r="F151" s="2" t="s">
        <v>36</v>
      </c>
      <c r="G151" s="2">
        <f t="shared" si="69"/>
        <v>1.4944</v>
      </c>
      <c r="H151" s="2" t="s">
        <v>36</v>
      </c>
      <c r="I151" s="2">
        <f t="shared" si="67"/>
        <v>1.0295833299999999</v>
      </c>
      <c r="J151" s="2" t="s">
        <v>36</v>
      </c>
      <c r="K151" s="2">
        <v>0</v>
      </c>
      <c r="L151" s="2" t="s">
        <v>36</v>
      </c>
      <c r="M151" s="2">
        <v>1.0295833299999999</v>
      </c>
      <c r="N151" s="2" t="s">
        <v>36</v>
      </c>
      <c r="O151" s="2">
        <v>0</v>
      </c>
      <c r="P151" s="2" t="s">
        <v>36</v>
      </c>
      <c r="Q151" s="2">
        <v>0</v>
      </c>
      <c r="R151" s="2" t="s">
        <v>36</v>
      </c>
      <c r="S151" s="2" t="s">
        <v>36</v>
      </c>
      <c r="T151" s="2" t="s">
        <v>36</v>
      </c>
      <c r="U151" s="2" t="s">
        <v>36</v>
      </c>
      <c r="V151" s="39" t="s">
        <v>426</v>
      </c>
      <c r="W151" s="45" t="e">
        <f t="shared" si="68"/>
        <v>#VALUE!</v>
      </c>
    </row>
    <row r="152" spans="1:23" ht="31.5">
      <c r="A152" s="6" t="s">
        <v>430</v>
      </c>
      <c r="B152" s="78" t="s">
        <v>424</v>
      </c>
      <c r="C152" s="79" t="s">
        <v>428</v>
      </c>
      <c r="D152" s="7">
        <v>1.4944</v>
      </c>
      <c r="E152" s="2">
        <v>0</v>
      </c>
      <c r="F152" s="2" t="s">
        <v>36</v>
      </c>
      <c r="G152" s="2">
        <f t="shared" si="69"/>
        <v>1.4944</v>
      </c>
      <c r="H152" s="2" t="s">
        <v>36</v>
      </c>
      <c r="I152" s="2">
        <f t="shared" si="67"/>
        <v>1.0295833299999999</v>
      </c>
      <c r="J152" s="2" t="s">
        <v>36</v>
      </c>
      <c r="K152" s="2">
        <v>0</v>
      </c>
      <c r="L152" s="2" t="s">
        <v>36</v>
      </c>
      <c r="M152" s="2">
        <v>1.0295833299999999</v>
      </c>
      <c r="N152" s="2" t="s">
        <v>36</v>
      </c>
      <c r="O152" s="2">
        <v>0</v>
      </c>
      <c r="P152" s="2" t="s">
        <v>36</v>
      </c>
      <c r="Q152" s="2">
        <v>0</v>
      </c>
      <c r="R152" s="2" t="s">
        <v>36</v>
      </c>
      <c r="S152" s="2" t="s">
        <v>36</v>
      </c>
      <c r="T152" s="2" t="s">
        <v>36</v>
      </c>
      <c r="U152" s="2" t="s">
        <v>36</v>
      </c>
      <c r="V152" s="10" t="s">
        <v>429</v>
      </c>
      <c r="W152" s="45" t="e">
        <f t="shared" si="68"/>
        <v>#VALUE!</v>
      </c>
    </row>
    <row r="153" spans="1:23" ht="31.5">
      <c r="A153" s="6" t="s">
        <v>433</v>
      </c>
      <c r="B153" s="78" t="s">
        <v>424</v>
      </c>
      <c r="C153" s="79" t="s">
        <v>431</v>
      </c>
      <c r="D153" s="7">
        <v>1.4944</v>
      </c>
      <c r="E153" s="2">
        <v>0</v>
      </c>
      <c r="F153" s="2" t="s">
        <v>36</v>
      </c>
      <c r="G153" s="2">
        <f t="shared" si="69"/>
        <v>1.4944</v>
      </c>
      <c r="H153" s="2" t="s">
        <v>36</v>
      </c>
      <c r="I153" s="2">
        <f t="shared" si="67"/>
        <v>1.0295833299999999</v>
      </c>
      <c r="J153" s="2" t="s">
        <v>36</v>
      </c>
      <c r="K153" s="2">
        <v>0</v>
      </c>
      <c r="L153" s="2" t="s">
        <v>36</v>
      </c>
      <c r="M153" s="2">
        <v>1.0295833299999999</v>
      </c>
      <c r="N153" s="2" t="s">
        <v>36</v>
      </c>
      <c r="O153" s="2">
        <v>0</v>
      </c>
      <c r="P153" s="2" t="s">
        <v>36</v>
      </c>
      <c r="Q153" s="2">
        <v>0</v>
      </c>
      <c r="R153" s="2" t="s">
        <v>36</v>
      </c>
      <c r="S153" s="2" t="s">
        <v>36</v>
      </c>
      <c r="T153" s="2" t="s">
        <v>36</v>
      </c>
      <c r="U153" s="2" t="s">
        <v>36</v>
      </c>
      <c r="V153" s="10" t="s">
        <v>432</v>
      </c>
      <c r="W153" s="45" t="e">
        <f t="shared" si="68"/>
        <v>#VALUE!</v>
      </c>
    </row>
    <row r="154" spans="1:23" ht="31.5">
      <c r="A154" s="6" t="s">
        <v>436</v>
      </c>
      <c r="B154" s="78" t="s">
        <v>424</v>
      </c>
      <c r="C154" s="79" t="s">
        <v>434</v>
      </c>
      <c r="D154" s="7">
        <v>1.4944</v>
      </c>
      <c r="E154" s="2">
        <v>0</v>
      </c>
      <c r="F154" s="2" t="s">
        <v>36</v>
      </c>
      <c r="G154" s="2">
        <f t="shared" si="69"/>
        <v>1.4944</v>
      </c>
      <c r="H154" s="2" t="s">
        <v>36</v>
      </c>
      <c r="I154" s="2">
        <f t="shared" si="67"/>
        <v>1.0295833299999999</v>
      </c>
      <c r="J154" s="2" t="s">
        <v>36</v>
      </c>
      <c r="K154" s="2">
        <v>0</v>
      </c>
      <c r="L154" s="2" t="s">
        <v>36</v>
      </c>
      <c r="M154" s="2">
        <v>1.0295833299999999</v>
      </c>
      <c r="N154" s="2" t="s">
        <v>36</v>
      </c>
      <c r="O154" s="2">
        <v>0</v>
      </c>
      <c r="P154" s="2" t="s">
        <v>36</v>
      </c>
      <c r="Q154" s="2">
        <v>0</v>
      </c>
      <c r="R154" s="2" t="s">
        <v>36</v>
      </c>
      <c r="S154" s="2" t="s">
        <v>36</v>
      </c>
      <c r="T154" s="2" t="s">
        <v>36</v>
      </c>
      <c r="U154" s="2" t="s">
        <v>36</v>
      </c>
      <c r="V154" s="10" t="s">
        <v>435</v>
      </c>
      <c r="W154" s="45" t="e">
        <f t="shared" si="68"/>
        <v>#VALUE!</v>
      </c>
    </row>
    <row r="155" spans="1:23" ht="31.5">
      <c r="A155" s="6" t="s">
        <v>518</v>
      </c>
      <c r="B155" s="78" t="s">
        <v>437</v>
      </c>
      <c r="C155" s="79" t="s">
        <v>438</v>
      </c>
      <c r="D155" s="7">
        <v>5.6040000000000001</v>
      </c>
      <c r="E155" s="2">
        <v>0</v>
      </c>
      <c r="F155" s="2" t="s">
        <v>36</v>
      </c>
      <c r="G155" s="2">
        <f t="shared" si="69"/>
        <v>5.6040000000000001</v>
      </c>
      <c r="H155" s="2" t="s">
        <v>36</v>
      </c>
      <c r="I155" s="2">
        <f t="shared" si="67"/>
        <v>4.7083333300000003</v>
      </c>
      <c r="J155" s="2" t="s">
        <v>36</v>
      </c>
      <c r="K155" s="2">
        <v>0</v>
      </c>
      <c r="L155" s="2" t="s">
        <v>36</v>
      </c>
      <c r="M155" s="2">
        <v>0</v>
      </c>
      <c r="N155" s="2" t="s">
        <v>36</v>
      </c>
      <c r="O155" s="2">
        <v>4.7083333300000003</v>
      </c>
      <c r="P155" s="2" t="s">
        <v>36</v>
      </c>
      <c r="Q155" s="2">
        <v>0</v>
      </c>
      <c r="R155" s="2" t="s">
        <v>36</v>
      </c>
      <c r="S155" s="2" t="s">
        <v>36</v>
      </c>
      <c r="T155" s="2" t="s">
        <v>36</v>
      </c>
      <c r="U155" s="2" t="s">
        <v>36</v>
      </c>
      <c r="V155" s="10" t="s">
        <v>439</v>
      </c>
      <c r="W155" s="45" t="e">
        <f t="shared" si="68"/>
        <v>#VALUE!</v>
      </c>
    </row>
  </sheetData>
  <mergeCells count="24">
    <mergeCell ref="A14:A16"/>
    <mergeCell ref="B14:B16"/>
    <mergeCell ref="C14:C16"/>
    <mergeCell ref="D14:D16"/>
    <mergeCell ref="E14:E16"/>
    <mergeCell ref="S2:V2"/>
    <mergeCell ref="A3:V3"/>
    <mergeCell ref="H4:I4"/>
    <mergeCell ref="G7:P7"/>
    <mergeCell ref="H11:Q11"/>
    <mergeCell ref="T14:U15"/>
    <mergeCell ref="V14:V16"/>
    <mergeCell ref="F15:F16"/>
    <mergeCell ref="G15:G16"/>
    <mergeCell ref="H15:I15"/>
    <mergeCell ref="J15:K15"/>
    <mergeCell ref="L15:M15"/>
    <mergeCell ref="N15:O15"/>
    <mergeCell ref="P15:Q15"/>
    <mergeCell ref="R15:R16"/>
    <mergeCell ref="S15:S16"/>
    <mergeCell ref="F14:G14"/>
    <mergeCell ref="H14:Q14"/>
    <mergeCell ref="R14:S14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81">
      <formula1>900</formula1>
    </dataValidation>
  </dataValidations>
  <pageMargins left="0.39370078740157483" right="0.39370078740157483" top="0" bottom="0" header="0.31496062992125984" footer="0.31496062992125984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2024-11-13T11:48:46Z</cp:lastPrinted>
  <dcterms:created xsi:type="dcterms:W3CDTF">2024-08-26T09:08:42Z</dcterms:created>
  <dcterms:modified xsi:type="dcterms:W3CDTF">2024-11-14T14:12:09Z</dcterms:modified>
</cp:coreProperties>
</file>