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W24" i="1" l="1"/>
  <c r="BX24" i="1"/>
  <c r="BY24" i="1"/>
  <c r="BZ24" i="1"/>
  <c r="CA24" i="1"/>
  <c r="CB24" i="1"/>
  <c r="CC24" i="1"/>
  <c r="BW25" i="1"/>
  <c r="BX25" i="1"/>
  <c r="BY25" i="1"/>
  <c r="BZ25" i="1"/>
  <c r="CA25" i="1"/>
  <c r="CB25" i="1"/>
  <c r="CC25" i="1"/>
  <c r="BW31" i="1"/>
  <c r="BX31" i="1"/>
  <c r="BY31" i="1"/>
  <c r="BZ31" i="1"/>
  <c r="CA31" i="1"/>
  <c r="CB31" i="1"/>
  <c r="CC31" i="1"/>
  <c r="BW32" i="1"/>
  <c r="BX32" i="1"/>
  <c r="BY32" i="1"/>
  <c r="BZ32" i="1"/>
  <c r="CA32" i="1"/>
  <c r="CB32" i="1"/>
  <c r="CC32" i="1"/>
  <c r="BW33" i="1"/>
  <c r="BX33" i="1"/>
  <c r="BY33" i="1"/>
  <c r="BZ33" i="1"/>
  <c r="CA33" i="1"/>
  <c r="CB33" i="1"/>
  <c r="CC33" i="1"/>
  <c r="BW34" i="1"/>
  <c r="BX34" i="1"/>
  <c r="BY34" i="1"/>
  <c r="BZ34" i="1"/>
  <c r="CA34" i="1"/>
  <c r="CB34" i="1"/>
  <c r="CC34" i="1"/>
  <c r="BW40" i="1"/>
  <c r="BX40" i="1"/>
  <c r="BY40" i="1"/>
  <c r="BZ40" i="1"/>
  <c r="CA40" i="1"/>
  <c r="CB40" i="1"/>
  <c r="CC40" i="1"/>
  <c r="BW41" i="1"/>
  <c r="BX41" i="1"/>
  <c r="BY41" i="1"/>
  <c r="BZ41" i="1"/>
  <c r="CA41" i="1"/>
  <c r="CB41" i="1"/>
  <c r="CC41" i="1"/>
  <c r="BW42" i="1"/>
  <c r="BX42" i="1"/>
  <c r="BY42" i="1"/>
  <c r="BZ42" i="1"/>
  <c r="CA42" i="1"/>
  <c r="CB42" i="1"/>
  <c r="CC42" i="1"/>
  <c r="BW43" i="1"/>
  <c r="BX43" i="1"/>
  <c r="BY43" i="1"/>
  <c r="BZ43" i="1"/>
  <c r="CA43" i="1"/>
  <c r="CB43" i="1"/>
  <c r="CC43" i="1"/>
  <c r="BW44" i="1"/>
  <c r="BX44" i="1"/>
  <c r="BY44" i="1"/>
  <c r="BZ44" i="1"/>
  <c r="CA44" i="1"/>
  <c r="CB44" i="1"/>
  <c r="CC44" i="1"/>
  <c r="BW45" i="1"/>
  <c r="BX45" i="1"/>
  <c r="BY45" i="1"/>
  <c r="BZ45" i="1"/>
  <c r="CA45" i="1"/>
  <c r="CB45" i="1"/>
  <c r="CC45" i="1"/>
  <c r="BW46" i="1"/>
  <c r="BX46" i="1"/>
  <c r="BY46" i="1"/>
  <c r="BZ46" i="1"/>
  <c r="CA46" i="1"/>
  <c r="CB46" i="1"/>
  <c r="CC46" i="1"/>
  <c r="BW47" i="1"/>
  <c r="BX47" i="1"/>
  <c r="BY47" i="1"/>
  <c r="BZ47" i="1"/>
  <c r="CA47" i="1"/>
  <c r="CB47" i="1"/>
  <c r="CC47" i="1"/>
  <c r="BW51" i="1"/>
  <c r="BX51" i="1"/>
  <c r="BY51" i="1"/>
  <c r="BZ51" i="1"/>
  <c r="CA51" i="1"/>
  <c r="CB51" i="1"/>
  <c r="CC51" i="1"/>
  <c r="BW52" i="1"/>
  <c r="BX52" i="1"/>
  <c r="BY52" i="1"/>
  <c r="BZ52" i="1"/>
  <c r="CA52" i="1"/>
  <c r="CB52" i="1"/>
  <c r="CC52" i="1"/>
  <c r="BW53" i="1"/>
  <c r="BX53" i="1"/>
  <c r="BY53" i="1"/>
  <c r="BZ53" i="1"/>
  <c r="CA53" i="1"/>
  <c r="CB53" i="1"/>
  <c r="CC53" i="1"/>
  <c r="BW54" i="1"/>
  <c r="BX54" i="1"/>
  <c r="BY54" i="1"/>
  <c r="BZ54" i="1"/>
  <c r="CA54" i="1"/>
  <c r="CB54" i="1"/>
  <c r="CC54" i="1"/>
  <c r="BW55" i="1"/>
  <c r="BX55" i="1"/>
  <c r="BY55" i="1"/>
  <c r="BZ55" i="1"/>
  <c r="CA55" i="1"/>
  <c r="CB55" i="1"/>
  <c r="CC55" i="1"/>
  <c r="BW56" i="1"/>
  <c r="BX56" i="1"/>
  <c r="BY56" i="1"/>
  <c r="BZ56" i="1"/>
  <c r="CA56" i="1"/>
  <c r="CB56" i="1"/>
  <c r="CC56" i="1"/>
  <c r="BW57" i="1"/>
  <c r="BX57" i="1"/>
  <c r="BY57" i="1"/>
  <c r="BZ57" i="1"/>
  <c r="CA57" i="1"/>
  <c r="CB57" i="1"/>
  <c r="CC57" i="1"/>
  <c r="BW58" i="1"/>
  <c r="BX58" i="1"/>
  <c r="BY58" i="1"/>
  <c r="BZ58" i="1"/>
  <c r="CA58" i="1"/>
  <c r="CB58" i="1"/>
  <c r="CC58" i="1"/>
  <c r="BW59" i="1"/>
  <c r="BX59" i="1"/>
  <c r="BY59" i="1"/>
  <c r="BZ59" i="1"/>
  <c r="CA59" i="1"/>
  <c r="CB59" i="1"/>
  <c r="CC59" i="1"/>
  <c r="BW60" i="1"/>
  <c r="BX60" i="1"/>
  <c r="BY60" i="1"/>
  <c r="BZ60" i="1"/>
  <c r="CA60" i="1"/>
  <c r="CB60" i="1"/>
  <c r="CC60" i="1"/>
  <c r="BW61" i="1"/>
  <c r="BX61" i="1"/>
  <c r="BY61" i="1"/>
  <c r="BZ61" i="1"/>
  <c r="CA61" i="1"/>
  <c r="CB61" i="1"/>
  <c r="CC61" i="1"/>
  <c r="BW62" i="1"/>
  <c r="BX62" i="1"/>
  <c r="BY62" i="1"/>
  <c r="BZ62" i="1"/>
  <c r="CA62" i="1"/>
  <c r="CB62" i="1"/>
  <c r="CC62" i="1"/>
  <c r="BW63" i="1"/>
  <c r="BX63" i="1"/>
  <c r="BY63" i="1"/>
  <c r="BZ63" i="1"/>
  <c r="CA63" i="1"/>
  <c r="CB63" i="1"/>
  <c r="CC63" i="1"/>
  <c r="BW64" i="1"/>
  <c r="BX64" i="1"/>
  <c r="BY64" i="1"/>
  <c r="BZ64" i="1"/>
  <c r="CA64" i="1"/>
  <c r="CB64" i="1"/>
  <c r="CC64" i="1"/>
  <c r="BW65" i="1"/>
  <c r="BX65" i="1"/>
  <c r="BY65" i="1"/>
  <c r="BZ65" i="1"/>
  <c r="CA65" i="1"/>
  <c r="CB65" i="1"/>
  <c r="CC65" i="1"/>
  <c r="BW66" i="1"/>
  <c r="BX66" i="1"/>
  <c r="BY66" i="1"/>
  <c r="BZ66" i="1"/>
  <c r="CA66" i="1"/>
  <c r="CB66" i="1"/>
  <c r="CC66" i="1"/>
  <c r="BW67" i="1"/>
  <c r="BX67" i="1"/>
  <c r="BY67" i="1"/>
  <c r="BZ67" i="1"/>
  <c r="CA67" i="1"/>
  <c r="CB67" i="1"/>
  <c r="CC67" i="1"/>
  <c r="BW68" i="1"/>
  <c r="BX68" i="1"/>
  <c r="BY68" i="1"/>
  <c r="BZ68" i="1"/>
  <c r="CA68" i="1"/>
  <c r="CB68" i="1"/>
  <c r="CC68" i="1"/>
  <c r="BW69" i="1"/>
  <c r="BX69" i="1"/>
  <c r="BY69" i="1"/>
  <c r="BZ69" i="1"/>
  <c r="CA69" i="1"/>
  <c r="CB69" i="1"/>
  <c r="CC69" i="1"/>
  <c r="BW70" i="1"/>
  <c r="BX70" i="1"/>
  <c r="BY70" i="1"/>
  <c r="BZ70" i="1"/>
  <c r="CA70" i="1"/>
  <c r="CB70" i="1"/>
  <c r="CC70" i="1"/>
  <c r="BW71" i="1"/>
  <c r="BX71" i="1"/>
  <c r="BY71" i="1"/>
  <c r="BZ71" i="1"/>
  <c r="CA71" i="1"/>
  <c r="CB71" i="1"/>
  <c r="CC71" i="1"/>
  <c r="BW72" i="1"/>
  <c r="BX72" i="1"/>
  <c r="BY72" i="1"/>
  <c r="BZ72" i="1"/>
  <c r="CA72" i="1"/>
  <c r="CB72" i="1"/>
  <c r="CC72" i="1"/>
  <c r="BW101" i="1"/>
  <c r="BX101" i="1"/>
  <c r="BY101" i="1"/>
  <c r="BZ101" i="1"/>
  <c r="CA101" i="1"/>
  <c r="CB101" i="1"/>
  <c r="CC101" i="1"/>
  <c r="BW102" i="1"/>
  <c r="BX102" i="1"/>
  <c r="BY102" i="1"/>
  <c r="BZ102" i="1"/>
  <c r="CA102" i="1"/>
  <c r="CB102" i="1"/>
  <c r="CC102" i="1"/>
  <c r="BW104" i="1"/>
  <c r="BX104" i="1"/>
  <c r="BY104" i="1"/>
  <c r="BZ104" i="1"/>
  <c r="CA104" i="1"/>
  <c r="CB104" i="1"/>
  <c r="CC104" i="1"/>
  <c r="BW105" i="1"/>
  <c r="BX105" i="1"/>
  <c r="BY105" i="1"/>
  <c r="BZ105" i="1"/>
  <c r="CA105" i="1"/>
  <c r="CB105" i="1"/>
  <c r="CC105" i="1"/>
  <c r="BW106" i="1"/>
  <c r="BX106" i="1"/>
  <c r="BY106" i="1"/>
  <c r="BZ106" i="1"/>
  <c r="CA106" i="1"/>
  <c r="CB106" i="1"/>
  <c r="CC106" i="1"/>
  <c r="BW108" i="1"/>
  <c r="BX108" i="1"/>
  <c r="BY108" i="1"/>
  <c r="BZ108" i="1"/>
  <c r="CA108" i="1"/>
  <c r="CB108" i="1"/>
  <c r="CC108" i="1"/>
  <c r="BW109" i="1"/>
  <c r="BX109" i="1"/>
  <c r="BY109" i="1"/>
  <c r="BZ109" i="1"/>
  <c r="CA109" i="1"/>
  <c r="CB109" i="1"/>
  <c r="CC109" i="1"/>
  <c r="BW111" i="1"/>
  <c r="BX111" i="1"/>
  <c r="BY111" i="1"/>
  <c r="BZ111" i="1"/>
  <c r="CA111" i="1"/>
  <c r="CB111" i="1"/>
  <c r="CC111" i="1"/>
  <c r="BW112" i="1"/>
  <c r="BX112" i="1"/>
  <c r="BY112" i="1"/>
  <c r="BZ112" i="1"/>
  <c r="CA112" i="1"/>
  <c r="CB112" i="1"/>
  <c r="CC112" i="1"/>
  <c r="BW113" i="1"/>
  <c r="BX113" i="1"/>
  <c r="BY113" i="1"/>
  <c r="BZ113" i="1"/>
  <c r="CA113" i="1"/>
  <c r="CB113" i="1"/>
  <c r="CC113" i="1"/>
  <c r="BW114" i="1"/>
  <c r="BX114" i="1"/>
  <c r="BY114" i="1"/>
  <c r="BZ114" i="1"/>
  <c r="CA114" i="1"/>
  <c r="CB114" i="1"/>
  <c r="CC114" i="1"/>
  <c r="BW115" i="1"/>
  <c r="BX115" i="1"/>
  <c r="BY115" i="1"/>
  <c r="BZ115" i="1"/>
  <c r="CA115" i="1"/>
  <c r="CB115" i="1"/>
  <c r="CC115" i="1"/>
  <c r="BW116" i="1"/>
  <c r="BX116" i="1"/>
  <c r="BY116" i="1"/>
  <c r="BZ116" i="1"/>
  <c r="CA116" i="1"/>
  <c r="CB116" i="1"/>
  <c r="CC116" i="1"/>
  <c r="BW117" i="1"/>
  <c r="BX117" i="1"/>
  <c r="BY117" i="1"/>
  <c r="BZ117" i="1"/>
  <c r="CA117" i="1"/>
  <c r="CB117" i="1"/>
  <c r="CC117" i="1"/>
  <c r="BW118" i="1"/>
  <c r="BX118" i="1"/>
  <c r="BY118" i="1"/>
  <c r="BZ118" i="1"/>
  <c r="CA118" i="1"/>
  <c r="CB118" i="1"/>
  <c r="CC118" i="1"/>
  <c r="BW140" i="1"/>
  <c r="BX140" i="1"/>
  <c r="BY140" i="1"/>
  <c r="BZ140" i="1"/>
  <c r="CA140" i="1"/>
  <c r="CB140" i="1"/>
  <c r="CC140" i="1"/>
  <c r="BW141" i="1"/>
  <c r="BX141" i="1"/>
  <c r="BY141" i="1"/>
  <c r="BZ141" i="1"/>
  <c r="CA141" i="1"/>
  <c r="CB141" i="1"/>
  <c r="CC141" i="1"/>
  <c r="BW142" i="1"/>
  <c r="BX142" i="1"/>
  <c r="BY142" i="1"/>
  <c r="BZ142" i="1"/>
  <c r="CA142" i="1"/>
  <c r="CB142" i="1"/>
  <c r="CC142" i="1"/>
  <c r="BW144" i="1"/>
  <c r="BX144" i="1"/>
  <c r="BY144" i="1"/>
  <c r="BZ144" i="1"/>
  <c r="CA144" i="1"/>
  <c r="CB144" i="1"/>
  <c r="CC144" i="1"/>
  <c r="BW145" i="1"/>
  <c r="BX145" i="1"/>
  <c r="BY145" i="1"/>
  <c r="BZ145" i="1"/>
  <c r="CA145" i="1"/>
  <c r="CB145" i="1"/>
  <c r="CC145" i="1"/>
  <c r="BW146" i="1"/>
  <c r="BX146" i="1"/>
  <c r="BY146" i="1"/>
  <c r="BZ146" i="1"/>
  <c r="CA146" i="1"/>
  <c r="CB146" i="1"/>
  <c r="CC146" i="1"/>
  <c r="BW147" i="1"/>
  <c r="BX147" i="1"/>
  <c r="BY147" i="1"/>
  <c r="BZ147" i="1"/>
  <c r="CA147" i="1"/>
  <c r="CB147" i="1"/>
  <c r="CC147" i="1"/>
  <c r="BW148" i="1"/>
  <c r="BX148" i="1"/>
  <c r="BY148" i="1"/>
  <c r="BZ148" i="1"/>
  <c r="CA148" i="1"/>
  <c r="CB148" i="1"/>
  <c r="CC148" i="1"/>
  <c r="BW150" i="1"/>
  <c r="BX150" i="1"/>
  <c r="BY150" i="1"/>
  <c r="BZ150" i="1"/>
  <c r="CA150" i="1"/>
  <c r="CB150" i="1"/>
  <c r="CC150" i="1"/>
  <c r="BW151" i="1"/>
  <c r="BX151" i="1"/>
  <c r="BY151" i="1"/>
  <c r="BZ151" i="1"/>
  <c r="CA151" i="1"/>
  <c r="CB151" i="1"/>
  <c r="CC151" i="1"/>
  <c r="BW19" i="1"/>
  <c r="BX19" i="1"/>
  <c r="BY19" i="1"/>
  <c r="BZ19" i="1"/>
  <c r="CA19" i="1"/>
  <c r="CB19" i="1"/>
  <c r="CC19" i="1"/>
  <c r="BW20" i="1"/>
  <c r="BX20" i="1"/>
  <c r="BY20" i="1"/>
  <c r="BZ20" i="1"/>
  <c r="CA20" i="1"/>
  <c r="CB20" i="1"/>
  <c r="CC20" i="1"/>
  <c r="BW21" i="1"/>
  <c r="BX21" i="1"/>
  <c r="BY21" i="1"/>
  <c r="BZ21" i="1"/>
  <c r="CA21" i="1"/>
  <c r="CB21" i="1"/>
  <c r="CC21" i="1"/>
  <c r="BW22" i="1"/>
  <c r="BX22" i="1"/>
  <c r="BY22" i="1"/>
  <c r="BZ22" i="1"/>
  <c r="CA22" i="1"/>
  <c r="CB22" i="1"/>
  <c r="CC22" i="1"/>
  <c r="BX23" i="1"/>
  <c r="BY23" i="1"/>
  <c r="BZ23" i="1"/>
  <c r="CA23" i="1"/>
  <c r="CB23" i="1"/>
  <c r="CC23" i="1"/>
  <c r="BW23" i="1"/>
  <c r="AN85" i="1" l="1"/>
  <c r="AO85" i="1"/>
  <c r="AP85" i="1"/>
  <c r="AQ85" i="1"/>
  <c r="AR85" i="1"/>
  <c r="AS85" i="1"/>
  <c r="AT85" i="1"/>
  <c r="AT103" i="1" l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I102" i="1"/>
  <c r="AN103" i="1"/>
  <c r="AO103" i="1"/>
  <c r="AP103" i="1"/>
  <c r="AQ103" i="1"/>
  <c r="AR103" i="1"/>
  <c r="AS103" i="1"/>
  <c r="AN149" i="1"/>
  <c r="AO149" i="1"/>
  <c r="AP149" i="1"/>
  <c r="AQ149" i="1"/>
  <c r="AR149" i="1"/>
  <c r="AS149" i="1"/>
  <c r="AT149" i="1"/>
  <c r="AN119" i="1"/>
  <c r="AO119" i="1"/>
  <c r="AP119" i="1"/>
  <c r="AQ119" i="1"/>
  <c r="AR119" i="1"/>
  <c r="AS119" i="1"/>
  <c r="AT119" i="1"/>
  <c r="AN120" i="1"/>
  <c r="AO120" i="1"/>
  <c r="AP120" i="1"/>
  <c r="AQ120" i="1"/>
  <c r="AR120" i="1"/>
  <c r="AS120" i="1"/>
  <c r="AT120" i="1"/>
  <c r="AN121" i="1"/>
  <c r="AO121" i="1"/>
  <c r="AP121" i="1"/>
  <c r="AQ121" i="1"/>
  <c r="AR121" i="1"/>
  <c r="AS121" i="1"/>
  <c r="AT121" i="1"/>
  <c r="AN122" i="1"/>
  <c r="AO122" i="1"/>
  <c r="AP122" i="1"/>
  <c r="AQ122" i="1"/>
  <c r="AR122" i="1"/>
  <c r="AS122" i="1"/>
  <c r="AT122" i="1"/>
  <c r="AN123" i="1"/>
  <c r="AO123" i="1"/>
  <c r="AP123" i="1"/>
  <c r="AQ123" i="1"/>
  <c r="AR123" i="1"/>
  <c r="AS123" i="1"/>
  <c r="AT123" i="1"/>
  <c r="AN124" i="1"/>
  <c r="AO124" i="1"/>
  <c r="AP124" i="1"/>
  <c r="AQ124" i="1"/>
  <c r="AR124" i="1"/>
  <c r="AS124" i="1"/>
  <c r="AT124" i="1"/>
  <c r="AN125" i="1"/>
  <c r="AO125" i="1"/>
  <c r="AP125" i="1"/>
  <c r="AQ125" i="1"/>
  <c r="AR125" i="1"/>
  <c r="AS125" i="1"/>
  <c r="AT125" i="1"/>
  <c r="AN126" i="1"/>
  <c r="AO126" i="1"/>
  <c r="AP126" i="1"/>
  <c r="AQ126" i="1"/>
  <c r="AR126" i="1"/>
  <c r="AS126" i="1"/>
  <c r="AT126" i="1"/>
  <c r="AN127" i="1"/>
  <c r="AO127" i="1"/>
  <c r="AP127" i="1"/>
  <c r="AQ127" i="1"/>
  <c r="AR127" i="1"/>
  <c r="AS127" i="1"/>
  <c r="AT127" i="1"/>
  <c r="AN73" i="1"/>
  <c r="AO73" i="1"/>
  <c r="AP73" i="1"/>
  <c r="AQ73" i="1"/>
  <c r="AR73" i="1"/>
  <c r="AS73" i="1"/>
  <c r="AT73" i="1"/>
  <c r="AN74" i="1"/>
  <c r="AO74" i="1"/>
  <c r="AP74" i="1"/>
  <c r="AQ74" i="1"/>
  <c r="AR74" i="1"/>
  <c r="AS74" i="1"/>
  <c r="AT74" i="1"/>
  <c r="AN75" i="1"/>
  <c r="AO75" i="1"/>
  <c r="AP75" i="1"/>
  <c r="AQ75" i="1"/>
  <c r="AR75" i="1"/>
  <c r="AS75" i="1"/>
  <c r="AT75" i="1"/>
  <c r="AN76" i="1"/>
  <c r="AO76" i="1"/>
  <c r="AP76" i="1"/>
  <c r="AQ76" i="1"/>
  <c r="AR76" i="1"/>
  <c r="AS76" i="1"/>
  <c r="AT76" i="1"/>
  <c r="AN77" i="1"/>
  <c r="AO77" i="1"/>
  <c r="AP77" i="1"/>
  <c r="AQ77" i="1"/>
  <c r="AR77" i="1"/>
  <c r="AS77" i="1"/>
  <c r="AT77" i="1"/>
  <c r="AN78" i="1"/>
  <c r="AO78" i="1"/>
  <c r="AP78" i="1"/>
  <c r="AQ78" i="1"/>
  <c r="AR78" i="1"/>
  <c r="AS78" i="1"/>
  <c r="AT78" i="1"/>
  <c r="AN79" i="1"/>
  <c r="AO79" i="1"/>
  <c r="AP79" i="1"/>
  <c r="AQ79" i="1"/>
  <c r="AR79" i="1"/>
  <c r="AS79" i="1"/>
  <c r="AT79" i="1"/>
  <c r="AN80" i="1"/>
  <c r="AO80" i="1"/>
  <c r="AP80" i="1"/>
  <c r="AQ80" i="1"/>
  <c r="AR80" i="1"/>
  <c r="AS80" i="1"/>
  <c r="AT80" i="1"/>
  <c r="AN81" i="1"/>
  <c r="AO81" i="1"/>
  <c r="AP81" i="1"/>
  <c r="AQ81" i="1"/>
  <c r="AR81" i="1"/>
  <c r="AS81" i="1"/>
  <c r="AT81" i="1"/>
  <c r="AN82" i="1"/>
  <c r="AO82" i="1"/>
  <c r="AP82" i="1"/>
  <c r="AQ82" i="1"/>
  <c r="AR82" i="1"/>
  <c r="AS82" i="1"/>
  <c r="AT82" i="1"/>
  <c r="AN38" i="1"/>
  <c r="AO38" i="1"/>
  <c r="AP38" i="1"/>
  <c r="AQ38" i="1"/>
  <c r="AR38" i="1"/>
  <c r="AS38" i="1"/>
  <c r="AT38" i="1"/>
  <c r="AT156" i="1" l="1"/>
  <c r="AS156" i="1"/>
  <c r="AR156" i="1"/>
  <c r="AQ156" i="1"/>
  <c r="AP156" i="1"/>
  <c r="AO156" i="1"/>
  <c r="AN156" i="1"/>
  <c r="AT155" i="1"/>
  <c r="AS155" i="1"/>
  <c r="AR155" i="1"/>
  <c r="AQ155" i="1"/>
  <c r="AP155" i="1"/>
  <c r="AO155" i="1"/>
  <c r="AN155" i="1"/>
  <c r="AT154" i="1"/>
  <c r="AS154" i="1"/>
  <c r="AR154" i="1"/>
  <c r="AQ154" i="1"/>
  <c r="AP154" i="1"/>
  <c r="AO154" i="1"/>
  <c r="AN154" i="1"/>
  <c r="AT153" i="1"/>
  <c r="AS153" i="1"/>
  <c r="AR153" i="1"/>
  <c r="AQ153" i="1"/>
  <c r="AP153" i="1"/>
  <c r="AO153" i="1"/>
  <c r="AN153" i="1"/>
  <c r="AT152" i="1"/>
  <c r="AS152" i="1"/>
  <c r="AR152" i="1"/>
  <c r="AQ152" i="1"/>
  <c r="AP152" i="1"/>
  <c r="AO152" i="1"/>
  <c r="AN152" i="1"/>
  <c r="AT151" i="1"/>
  <c r="AS151" i="1"/>
  <c r="AR151" i="1"/>
  <c r="AQ151" i="1"/>
  <c r="AP151" i="1"/>
  <c r="AO151" i="1"/>
  <c r="AN151" i="1"/>
  <c r="K151" i="1"/>
  <c r="J151" i="1"/>
  <c r="I151" i="1"/>
  <c r="H151" i="1"/>
  <c r="G151" i="1"/>
  <c r="F151" i="1"/>
  <c r="E151" i="1"/>
  <c r="AT150" i="1"/>
  <c r="AS150" i="1"/>
  <c r="AR150" i="1"/>
  <c r="AQ150" i="1"/>
  <c r="AP150" i="1"/>
  <c r="AO150" i="1"/>
  <c r="AN150" i="1"/>
  <c r="K150" i="1"/>
  <c r="J150" i="1"/>
  <c r="I150" i="1"/>
  <c r="H150" i="1"/>
  <c r="G150" i="1"/>
  <c r="F150" i="1"/>
  <c r="E150" i="1"/>
  <c r="AT148" i="1"/>
  <c r="AS148" i="1"/>
  <c r="AR148" i="1"/>
  <c r="AQ148" i="1"/>
  <c r="AP148" i="1"/>
  <c r="AO148" i="1"/>
  <c r="AN148" i="1"/>
  <c r="K148" i="1"/>
  <c r="J148" i="1"/>
  <c r="I148" i="1"/>
  <c r="H148" i="1"/>
  <c r="G148" i="1"/>
  <c r="F148" i="1"/>
  <c r="E148" i="1"/>
  <c r="AT147" i="1"/>
  <c r="AS147" i="1"/>
  <c r="AR147" i="1"/>
  <c r="AQ147" i="1"/>
  <c r="AP147" i="1"/>
  <c r="AO147" i="1"/>
  <c r="AN147" i="1"/>
  <c r="K147" i="1"/>
  <c r="J147" i="1"/>
  <c r="I147" i="1"/>
  <c r="H147" i="1"/>
  <c r="G147" i="1"/>
  <c r="F147" i="1"/>
  <c r="E147" i="1"/>
  <c r="AT146" i="1"/>
  <c r="AS146" i="1"/>
  <c r="AR146" i="1"/>
  <c r="AQ146" i="1"/>
  <c r="AP146" i="1"/>
  <c r="AO146" i="1"/>
  <c r="AN146" i="1"/>
  <c r="K146" i="1"/>
  <c r="J146" i="1"/>
  <c r="I146" i="1"/>
  <c r="H146" i="1"/>
  <c r="G146" i="1"/>
  <c r="F146" i="1"/>
  <c r="E146" i="1"/>
  <c r="AT145" i="1"/>
  <c r="AS145" i="1"/>
  <c r="AR145" i="1"/>
  <c r="AQ145" i="1"/>
  <c r="AP145" i="1"/>
  <c r="AO145" i="1"/>
  <c r="AN145" i="1"/>
  <c r="K145" i="1"/>
  <c r="J145" i="1"/>
  <c r="I145" i="1"/>
  <c r="H145" i="1"/>
  <c r="G145" i="1"/>
  <c r="F145" i="1"/>
  <c r="E145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AT142" i="1"/>
  <c r="AS142" i="1"/>
  <c r="AR142" i="1"/>
  <c r="AQ142" i="1"/>
  <c r="AP142" i="1"/>
  <c r="AO142" i="1"/>
  <c r="AN142" i="1"/>
  <c r="K142" i="1"/>
  <c r="J142" i="1"/>
  <c r="I142" i="1"/>
  <c r="H142" i="1"/>
  <c r="G142" i="1"/>
  <c r="F142" i="1"/>
  <c r="E142" i="1"/>
  <c r="AT141" i="1"/>
  <c r="AS141" i="1"/>
  <c r="AR141" i="1"/>
  <c r="AQ141" i="1"/>
  <c r="AP141" i="1"/>
  <c r="AO141" i="1"/>
  <c r="AN141" i="1"/>
  <c r="K141" i="1"/>
  <c r="J141" i="1"/>
  <c r="I141" i="1"/>
  <c r="H141" i="1"/>
  <c r="G141" i="1"/>
  <c r="F141" i="1"/>
  <c r="E141" i="1"/>
  <c r="AT140" i="1"/>
  <c r="AS140" i="1"/>
  <c r="AR140" i="1"/>
  <c r="AQ140" i="1"/>
  <c r="AP140" i="1"/>
  <c r="AO140" i="1"/>
  <c r="AN140" i="1"/>
  <c r="K140" i="1"/>
  <c r="J140" i="1"/>
  <c r="I140" i="1"/>
  <c r="H140" i="1"/>
  <c r="G140" i="1"/>
  <c r="F140" i="1"/>
  <c r="E140" i="1"/>
  <c r="AT139" i="1"/>
  <c r="AS139" i="1"/>
  <c r="AR139" i="1"/>
  <c r="AQ139" i="1"/>
  <c r="AP139" i="1"/>
  <c r="AO139" i="1"/>
  <c r="AN139" i="1"/>
  <c r="AT138" i="1"/>
  <c r="AS138" i="1"/>
  <c r="AR138" i="1"/>
  <c r="AQ138" i="1"/>
  <c r="AP138" i="1"/>
  <c r="AO138" i="1"/>
  <c r="AN138" i="1"/>
  <c r="AT137" i="1"/>
  <c r="AS137" i="1"/>
  <c r="AR137" i="1"/>
  <c r="AQ137" i="1"/>
  <c r="AP137" i="1"/>
  <c r="AO137" i="1"/>
  <c r="AN137" i="1"/>
  <c r="AT136" i="1"/>
  <c r="AS136" i="1"/>
  <c r="AR136" i="1"/>
  <c r="AQ136" i="1"/>
  <c r="AP136" i="1"/>
  <c r="AO136" i="1"/>
  <c r="AN136" i="1"/>
  <c r="AT135" i="1"/>
  <c r="AS135" i="1"/>
  <c r="AR135" i="1"/>
  <c r="AQ135" i="1"/>
  <c r="AP135" i="1"/>
  <c r="AO135" i="1"/>
  <c r="AN135" i="1"/>
  <c r="AT134" i="1"/>
  <c r="AS134" i="1"/>
  <c r="AR134" i="1"/>
  <c r="AQ134" i="1"/>
  <c r="AP134" i="1"/>
  <c r="AO134" i="1"/>
  <c r="AN134" i="1"/>
  <c r="AT133" i="1"/>
  <c r="AS133" i="1"/>
  <c r="AR133" i="1"/>
  <c r="AQ133" i="1"/>
  <c r="AP133" i="1"/>
  <c r="AO133" i="1"/>
  <c r="AN133" i="1"/>
  <c r="AT132" i="1"/>
  <c r="AS132" i="1"/>
  <c r="AR132" i="1"/>
  <c r="AQ132" i="1"/>
  <c r="AP132" i="1"/>
  <c r="AO132" i="1"/>
  <c r="AN132" i="1"/>
  <c r="AT131" i="1"/>
  <c r="AS131" i="1"/>
  <c r="AR131" i="1"/>
  <c r="AQ131" i="1"/>
  <c r="AP131" i="1"/>
  <c r="AO131" i="1"/>
  <c r="AN131" i="1"/>
  <c r="AT130" i="1"/>
  <c r="AS130" i="1"/>
  <c r="AR130" i="1"/>
  <c r="AQ130" i="1"/>
  <c r="AP130" i="1"/>
  <c r="AO130" i="1"/>
  <c r="AN130" i="1"/>
  <c r="AT129" i="1"/>
  <c r="AS129" i="1"/>
  <c r="AR129" i="1"/>
  <c r="AQ129" i="1"/>
  <c r="AP129" i="1"/>
  <c r="AO129" i="1"/>
  <c r="AN129" i="1"/>
  <c r="AT128" i="1"/>
  <c r="AS128" i="1"/>
  <c r="AR128" i="1"/>
  <c r="AQ128" i="1"/>
  <c r="AP128" i="1"/>
  <c r="AO128" i="1"/>
  <c r="AN128" i="1"/>
  <c r="AT118" i="1"/>
  <c r="AS118" i="1"/>
  <c r="AR118" i="1"/>
  <c r="AQ118" i="1"/>
  <c r="AP118" i="1"/>
  <c r="AO118" i="1"/>
  <c r="AN118" i="1"/>
  <c r="K118" i="1"/>
  <c r="J118" i="1"/>
  <c r="I118" i="1"/>
  <c r="H118" i="1"/>
  <c r="G118" i="1"/>
  <c r="F118" i="1"/>
  <c r="E118" i="1"/>
  <c r="AT117" i="1"/>
  <c r="AS117" i="1"/>
  <c r="AR117" i="1"/>
  <c r="AQ117" i="1"/>
  <c r="AP117" i="1"/>
  <c r="AO117" i="1"/>
  <c r="AN117" i="1"/>
  <c r="K117" i="1"/>
  <c r="J117" i="1"/>
  <c r="I117" i="1"/>
  <c r="H117" i="1"/>
  <c r="G117" i="1"/>
  <c r="F117" i="1"/>
  <c r="E117" i="1"/>
  <c r="AT116" i="1"/>
  <c r="AS116" i="1"/>
  <c r="AR116" i="1"/>
  <c r="AQ116" i="1"/>
  <c r="AP116" i="1"/>
  <c r="AO116" i="1"/>
  <c r="AN116" i="1"/>
  <c r="K116" i="1"/>
  <c r="J116" i="1"/>
  <c r="I116" i="1"/>
  <c r="H116" i="1"/>
  <c r="G116" i="1"/>
  <c r="F116" i="1"/>
  <c r="E116" i="1"/>
  <c r="AT115" i="1"/>
  <c r="AS115" i="1"/>
  <c r="AR115" i="1"/>
  <c r="AQ115" i="1"/>
  <c r="AP115" i="1"/>
  <c r="AO115" i="1"/>
  <c r="AN115" i="1"/>
  <c r="K115" i="1"/>
  <c r="J115" i="1"/>
  <c r="I115" i="1"/>
  <c r="H115" i="1"/>
  <c r="G115" i="1"/>
  <c r="F115" i="1"/>
  <c r="E115" i="1"/>
  <c r="AT114" i="1"/>
  <c r="AS114" i="1"/>
  <c r="AR114" i="1"/>
  <c r="AQ114" i="1"/>
  <c r="AP114" i="1"/>
  <c r="AO114" i="1"/>
  <c r="AN114" i="1"/>
  <c r="K114" i="1"/>
  <c r="J114" i="1"/>
  <c r="I114" i="1"/>
  <c r="H114" i="1"/>
  <c r="G114" i="1"/>
  <c r="F114" i="1"/>
  <c r="E114" i="1"/>
  <c r="AT113" i="1"/>
  <c r="AS113" i="1"/>
  <c r="AR113" i="1"/>
  <c r="AQ113" i="1"/>
  <c r="AP113" i="1"/>
  <c r="AO113" i="1"/>
  <c r="AN113" i="1"/>
  <c r="K113" i="1"/>
  <c r="J113" i="1"/>
  <c r="I113" i="1"/>
  <c r="H113" i="1"/>
  <c r="G113" i="1"/>
  <c r="F113" i="1"/>
  <c r="E113" i="1"/>
  <c r="AT112" i="1"/>
  <c r="AS112" i="1"/>
  <c r="AR112" i="1"/>
  <c r="AQ112" i="1"/>
  <c r="AP112" i="1"/>
  <c r="AO112" i="1"/>
  <c r="AN112" i="1"/>
  <c r="K112" i="1"/>
  <c r="J112" i="1"/>
  <c r="I112" i="1"/>
  <c r="H112" i="1"/>
  <c r="G112" i="1"/>
  <c r="F112" i="1"/>
  <c r="E112" i="1"/>
  <c r="AT111" i="1"/>
  <c r="AS111" i="1"/>
  <c r="AR111" i="1"/>
  <c r="AQ111" i="1"/>
  <c r="AP111" i="1"/>
  <c r="AO111" i="1"/>
  <c r="AN111" i="1"/>
  <c r="K111" i="1"/>
  <c r="J111" i="1"/>
  <c r="I111" i="1"/>
  <c r="H111" i="1"/>
  <c r="G111" i="1"/>
  <c r="F111" i="1"/>
  <c r="E111" i="1"/>
  <c r="AT110" i="1"/>
  <c r="AS110" i="1"/>
  <c r="AR110" i="1"/>
  <c r="AQ110" i="1"/>
  <c r="AP110" i="1"/>
  <c r="AO110" i="1"/>
  <c r="AN110" i="1"/>
  <c r="K109" i="1"/>
  <c r="J109" i="1"/>
  <c r="I109" i="1"/>
  <c r="H109" i="1"/>
  <c r="G109" i="1"/>
  <c r="F109" i="1"/>
  <c r="E109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AT106" i="1"/>
  <c r="AS106" i="1"/>
  <c r="AR106" i="1"/>
  <c r="AQ106" i="1"/>
  <c r="AP106" i="1"/>
  <c r="AO106" i="1"/>
  <c r="AN106" i="1"/>
  <c r="K106" i="1"/>
  <c r="K105" i="1" s="1"/>
  <c r="J106" i="1"/>
  <c r="J105" i="1" s="1"/>
  <c r="I106" i="1"/>
  <c r="I105" i="1" s="1"/>
  <c r="H106" i="1"/>
  <c r="H105" i="1" s="1"/>
  <c r="G106" i="1"/>
  <c r="G105" i="1" s="1"/>
  <c r="F106" i="1"/>
  <c r="F105" i="1" s="1"/>
  <c r="E106" i="1"/>
  <c r="E105" i="1" s="1"/>
  <c r="BV105" i="1"/>
  <c r="BU105" i="1"/>
  <c r="BT105" i="1"/>
  <c r="BS105" i="1"/>
  <c r="BS101" i="1" s="1"/>
  <c r="BR105" i="1"/>
  <c r="BQ105" i="1"/>
  <c r="BQ101" i="1" s="1"/>
  <c r="BP105" i="1"/>
  <c r="BO105" i="1"/>
  <c r="BO101" i="1" s="1"/>
  <c r="BN105" i="1"/>
  <c r="BM105" i="1"/>
  <c r="BM101" i="1" s="1"/>
  <c r="BL105" i="1"/>
  <c r="BK105" i="1"/>
  <c r="BK101" i="1" s="1"/>
  <c r="BJ105" i="1"/>
  <c r="BI105" i="1"/>
  <c r="BI101" i="1" s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AT104" i="1"/>
  <c r="AS104" i="1"/>
  <c r="AL104" i="1" s="1"/>
  <c r="AR104" i="1"/>
  <c r="AQ104" i="1"/>
  <c r="AJ104" i="1" s="1"/>
  <c r="AC104" i="1" s="1"/>
  <c r="AP104" i="1"/>
  <c r="AI104" i="1" s="1"/>
  <c r="AO104" i="1"/>
  <c r="AH104" i="1" s="1"/>
  <c r="AH102" i="1" s="1"/>
  <c r="AH101" i="1" s="1"/>
  <c r="AN104" i="1"/>
  <c r="AK104" i="1"/>
  <c r="AD104" i="1" s="1"/>
  <c r="W104" i="1" s="1"/>
  <c r="AG104" i="1"/>
  <c r="Z104" i="1" s="1"/>
  <c r="S104" i="1" s="1"/>
  <c r="S102" i="1" s="1"/>
  <c r="S101" i="1" s="1"/>
  <c r="K104" i="1"/>
  <c r="BV101" i="1"/>
  <c r="BR101" i="1"/>
  <c r="BN101" i="1"/>
  <c r="BJ101" i="1"/>
  <c r="BH102" i="1"/>
  <c r="BG102" i="1"/>
  <c r="BG101" i="1" s="1"/>
  <c r="BF102" i="1"/>
  <c r="BF101" i="1" s="1"/>
  <c r="BE102" i="1"/>
  <c r="BD102" i="1"/>
  <c r="BC102" i="1"/>
  <c r="BB102" i="1"/>
  <c r="BB101" i="1" s="1"/>
  <c r="BA102" i="1"/>
  <c r="BA101" i="1" s="1"/>
  <c r="AZ102" i="1"/>
  <c r="AY102" i="1"/>
  <c r="AR102" i="1" s="1"/>
  <c r="AX102" i="1"/>
  <c r="AW102" i="1"/>
  <c r="AW101" i="1" s="1"/>
  <c r="AV102" i="1"/>
  <c r="AU102" i="1"/>
  <c r="AN102" i="1" s="1"/>
  <c r="AM102" i="1"/>
  <c r="AM101" i="1" s="1"/>
  <c r="AF102" i="1"/>
  <c r="Y102" i="1"/>
  <c r="Y101" i="1" s="1"/>
  <c r="R102" i="1"/>
  <c r="BU101" i="1"/>
  <c r="BE101" i="1"/>
  <c r="AT100" i="1"/>
  <c r="AS100" i="1"/>
  <c r="AR100" i="1"/>
  <c r="AQ100" i="1"/>
  <c r="AP100" i="1"/>
  <c r="AO100" i="1"/>
  <c r="AN100" i="1"/>
  <c r="AT99" i="1"/>
  <c r="AS99" i="1"/>
  <c r="AR99" i="1"/>
  <c r="AQ99" i="1"/>
  <c r="AP99" i="1"/>
  <c r="AO99" i="1"/>
  <c r="AN99" i="1"/>
  <c r="AT98" i="1"/>
  <c r="AS98" i="1"/>
  <c r="AR98" i="1"/>
  <c r="AQ98" i="1"/>
  <c r="AP98" i="1"/>
  <c r="AO98" i="1"/>
  <c r="AN98" i="1"/>
  <c r="AT97" i="1"/>
  <c r="AS97" i="1"/>
  <c r="AR97" i="1"/>
  <c r="AQ97" i="1"/>
  <c r="AP97" i="1"/>
  <c r="AO97" i="1"/>
  <c r="AN97" i="1"/>
  <c r="AT96" i="1"/>
  <c r="AS96" i="1"/>
  <c r="AR96" i="1"/>
  <c r="AQ96" i="1"/>
  <c r="AP96" i="1"/>
  <c r="AO96" i="1"/>
  <c r="AN96" i="1"/>
  <c r="AT95" i="1"/>
  <c r="AS95" i="1"/>
  <c r="AR95" i="1"/>
  <c r="AQ95" i="1"/>
  <c r="AP95" i="1"/>
  <c r="AO95" i="1"/>
  <c r="AN95" i="1"/>
  <c r="AT94" i="1"/>
  <c r="AS94" i="1"/>
  <c r="AR94" i="1"/>
  <c r="AQ94" i="1"/>
  <c r="AP94" i="1"/>
  <c r="AO94" i="1"/>
  <c r="AN94" i="1"/>
  <c r="AT93" i="1"/>
  <c r="AS93" i="1"/>
  <c r="AR93" i="1"/>
  <c r="AQ93" i="1"/>
  <c r="AP93" i="1"/>
  <c r="AO93" i="1"/>
  <c r="AN93" i="1"/>
  <c r="AT92" i="1"/>
  <c r="AS92" i="1"/>
  <c r="AR92" i="1"/>
  <c r="AQ92" i="1"/>
  <c r="AP92" i="1"/>
  <c r="AO92" i="1"/>
  <c r="AN92" i="1"/>
  <c r="AT91" i="1"/>
  <c r="AS91" i="1"/>
  <c r="AR91" i="1"/>
  <c r="AQ91" i="1"/>
  <c r="AP91" i="1"/>
  <c r="AO91" i="1"/>
  <c r="AN91" i="1"/>
  <c r="AT90" i="1"/>
  <c r="AS90" i="1"/>
  <c r="AR90" i="1"/>
  <c r="AQ90" i="1"/>
  <c r="AP90" i="1"/>
  <c r="AO90" i="1"/>
  <c r="AN90" i="1"/>
  <c r="AT89" i="1"/>
  <c r="AS89" i="1"/>
  <c r="AR89" i="1"/>
  <c r="AQ89" i="1"/>
  <c r="AP89" i="1"/>
  <c r="AO89" i="1"/>
  <c r="AN89" i="1"/>
  <c r="AT88" i="1"/>
  <c r="AS88" i="1"/>
  <c r="AR88" i="1"/>
  <c r="AQ88" i="1"/>
  <c r="AP88" i="1"/>
  <c r="AO88" i="1"/>
  <c r="AN88" i="1"/>
  <c r="AT87" i="1"/>
  <c r="AS87" i="1"/>
  <c r="AR87" i="1"/>
  <c r="AQ87" i="1"/>
  <c r="AP87" i="1"/>
  <c r="AO87" i="1"/>
  <c r="AN87" i="1"/>
  <c r="AT86" i="1"/>
  <c r="AS86" i="1"/>
  <c r="AR86" i="1"/>
  <c r="AQ86" i="1"/>
  <c r="AP86" i="1"/>
  <c r="AO86" i="1"/>
  <c r="AN86" i="1"/>
  <c r="AT84" i="1"/>
  <c r="AS84" i="1"/>
  <c r="AR84" i="1"/>
  <c r="AQ84" i="1"/>
  <c r="AP84" i="1"/>
  <c r="AO84" i="1"/>
  <c r="AN84" i="1"/>
  <c r="AT83" i="1"/>
  <c r="AS83" i="1"/>
  <c r="AR83" i="1"/>
  <c r="AQ83" i="1"/>
  <c r="AP83" i="1"/>
  <c r="AO83" i="1"/>
  <c r="AN83" i="1"/>
  <c r="AT72" i="1"/>
  <c r="AS72" i="1"/>
  <c r="AR72" i="1"/>
  <c r="AQ72" i="1"/>
  <c r="AP72" i="1"/>
  <c r="AO72" i="1"/>
  <c r="AN72" i="1"/>
  <c r="K72" i="1"/>
  <c r="J72" i="1"/>
  <c r="I72" i="1"/>
  <c r="H72" i="1"/>
  <c r="G72" i="1"/>
  <c r="F72" i="1"/>
  <c r="E72" i="1"/>
  <c r="AT71" i="1"/>
  <c r="AS71" i="1"/>
  <c r="AR71" i="1"/>
  <c r="AQ71" i="1"/>
  <c r="AP71" i="1"/>
  <c r="AO71" i="1"/>
  <c r="AN71" i="1"/>
  <c r="K71" i="1"/>
  <c r="J71" i="1"/>
  <c r="I71" i="1"/>
  <c r="H71" i="1"/>
  <c r="G71" i="1"/>
  <c r="F71" i="1"/>
  <c r="E71" i="1"/>
  <c r="AT70" i="1"/>
  <c r="AS70" i="1"/>
  <c r="AR70" i="1"/>
  <c r="AQ70" i="1"/>
  <c r="AP70" i="1"/>
  <c r="AO70" i="1"/>
  <c r="AN70" i="1"/>
  <c r="K70" i="1"/>
  <c r="J70" i="1"/>
  <c r="I70" i="1"/>
  <c r="H70" i="1"/>
  <c r="G70" i="1"/>
  <c r="F70" i="1"/>
  <c r="E70" i="1"/>
  <c r="AT69" i="1"/>
  <c r="AS69" i="1"/>
  <c r="AR69" i="1"/>
  <c r="AQ69" i="1"/>
  <c r="AP69" i="1"/>
  <c r="AO69" i="1"/>
  <c r="AN69" i="1"/>
  <c r="K69" i="1"/>
  <c r="J69" i="1"/>
  <c r="I69" i="1"/>
  <c r="H69" i="1"/>
  <c r="G69" i="1"/>
  <c r="F69" i="1"/>
  <c r="E69" i="1"/>
  <c r="AT68" i="1"/>
  <c r="AS68" i="1"/>
  <c r="AR68" i="1"/>
  <c r="AQ68" i="1"/>
  <c r="AP68" i="1"/>
  <c r="AO68" i="1"/>
  <c r="AN68" i="1"/>
  <c r="K68" i="1"/>
  <c r="J68" i="1"/>
  <c r="I68" i="1"/>
  <c r="H68" i="1"/>
  <c r="G68" i="1"/>
  <c r="F68" i="1"/>
  <c r="E68" i="1"/>
  <c r="AT67" i="1"/>
  <c r="AS67" i="1"/>
  <c r="AR67" i="1"/>
  <c r="AQ67" i="1"/>
  <c r="AP67" i="1"/>
  <c r="AO67" i="1"/>
  <c r="AN67" i="1"/>
  <c r="K67" i="1"/>
  <c r="J67" i="1"/>
  <c r="I67" i="1"/>
  <c r="H67" i="1"/>
  <c r="G67" i="1"/>
  <c r="F67" i="1"/>
  <c r="E67" i="1"/>
  <c r="AT66" i="1"/>
  <c r="AS66" i="1"/>
  <c r="AR66" i="1"/>
  <c r="AQ66" i="1"/>
  <c r="AP66" i="1"/>
  <c r="AO66" i="1"/>
  <c r="AN66" i="1"/>
  <c r="K66" i="1"/>
  <c r="J66" i="1"/>
  <c r="I66" i="1"/>
  <c r="H66" i="1"/>
  <c r="G66" i="1"/>
  <c r="F66" i="1"/>
  <c r="E66" i="1"/>
  <c r="AT65" i="1"/>
  <c r="AS65" i="1"/>
  <c r="AR65" i="1"/>
  <c r="AQ65" i="1"/>
  <c r="AP65" i="1"/>
  <c r="AO65" i="1"/>
  <c r="AN65" i="1"/>
  <c r="K65" i="1"/>
  <c r="J65" i="1"/>
  <c r="I65" i="1"/>
  <c r="H65" i="1"/>
  <c r="G65" i="1"/>
  <c r="F65" i="1"/>
  <c r="E65" i="1"/>
  <c r="AT64" i="1"/>
  <c r="AS64" i="1"/>
  <c r="AR64" i="1"/>
  <c r="AQ64" i="1"/>
  <c r="AP64" i="1"/>
  <c r="AO64" i="1"/>
  <c r="AN64" i="1"/>
  <c r="K64" i="1"/>
  <c r="J64" i="1"/>
  <c r="I64" i="1"/>
  <c r="H64" i="1"/>
  <c r="G64" i="1"/>
  <c r="F64" i="1"/>
  <c r="E64" i="1"/>
  <c r="AT63" i="1"/>
  <c r="AS63" i="1"/>
  <c r="AR63" i="1"/>
  <c r="AQ63" i="1"/>
  <c r="AP63" i="1"/>
  <c r="AO63" i="1"/>
  <c r="AN63" i="1"/>
  <c r="K63" i="1"/>
  <c r="J63" i="1"/>
  <c r="I63" i="1"/>
  <c r="H63" i="1"/>
  <c r="G63" i="1"/>
  <c r="F63" i="1"/>
  <c r="E63" i="1"/>
  <c r="AT62" i="1"/>
  <c r="AS62" i="1"/>
  <c r="AR62" i="1"/>
  <c r="AQ62" i="1"/>
  <c r="AP62" i="1"/>
  <c r="AO62" i="1"/>
  <c r="AN62" i="1"/>
  <c r="K62" i="1"/>
  <c r="J62" i="1"/>
  <c r="I62" i="1"/>
  <c r="H62" i="1"/>
  <c r="G62" i="1"/>
  <c r="F62" i="1"/>
  <c r="E62" i="1"/>
  <c r="AT61" i="1"/>
  <c r="AS61" i="1"/>
  <c r="AR61" i="1"/>
  <c r="AQ61" i="1"/>
  <c r="AP61" i="1"/>
  <c r="AO61" i="1"/>
  <c r="AN61" i="1"/>
  <c r="K61" i="1"/>
  <c r="J61" i="1"/>
  <c r="I61" i="1"/>
  <c r="H61" i="1"/>
  <c r="G61" i="1"/>
  <c r="F61" i="1"/>
  <c r="E61" i="1"/>
  <c r="AT60" i="1"/>
  <c r="AS60" i="1"/>
  <c r="AR60" i="1"/>
  <c r="AQ60" i="1"/>
  <c r="AP60" i="1"/>
  <c r="AO60" i="1"/>
  <c r="AN60" i="1"/>
  <c r="K60" i="1"/>
  <c r="J60" i="1"/>
  <c r="I60" i="1"/>
  <c r="H60" i="1"/>
  <c r="G60" i="1"/>
  <c r="F60" i="1"/>
  <c r="E60" i="1"/>
  <c r="AT59" i="1"/>
  <c r="AS59" i="1"/>
  <c r="AR59" i="1"/>
  <c r="AQ59" i="1"/>
  <c r="AP59" i="1"/>
  <c r="AO59" i="1"/>
  <c r="AN59" i="1"/>
  <c r="K59" i="1"/>
  <c r="J59" i="1"/>
  <c r="I59" i="1"/>
  <c r="H59" i="1"/>
  <c r="G59" i="1"/>
  <c r="F59" i="1"/>
  <c r="E59" i="1"/>
  <c r="AT58" i="1"/>
  <c r="AS58" i="1"/>
  <c r="AR58" i="1"/>
  <c r="AQ58" i="1"/>
  <c r="AP58" i="1"/>
  <c r="AO58" i="1"/>
  <c r="AN58" i="1"/>
  <c r="K58" i="1"/>
  <c r="J58" i="1"/>
  <c r="I58" i="1"/>
  <c r="H58" i="1"/>
  <c r="G58" i="1"/>
  <c r="F58" i="1"/>
  <c r="E58" i="1"/>
  <c r="AT57" i="1"/>
  <c r="AS57" i="1"/>
  <c r="AR57" i="1"/>
  <c r="AQ57" i="1"/>
  <c r="AP57" i="1"/>
  <c r="AO57" i="1"/>
  <c r="AN57" i="1"/>
  <c r="K57" i="1"/>
  <c r="J57" i="1"/>
  <c r="I57" i="1"/>
  <c r="H57" i="1"/>
  <c r="G57" i="1"/>
  <c r="F57" i="1"/>
  <c r="E57" i="1"/>
  <c r="AT56" i="1"/>
  <c r="AS56" i="1"/>
  <c r="AR56" i="1"/>
  <c r="AQ56" i="1"/>
  <c r="AP56" i="1"/>
  <c r="AO56" i="1"/>
  <c r="AN56" i="1"/>
  <c r="K56" i="1"/>
  <c r="J56" i="1"/>
  <c r="I56" i="1"/>
  <c r="H56" i="1"/>
  <c r="G56" i="1"/>
  <c r="F56" i="1"/>
  <c r="E56" i="1"/>
  <c r="AT55" i="1"/>
  <c r="AS55" i="1"/>
  <c r="AR55" i="1"/>
  <c r="AQ55" i="1"/>
  <c r="AP55" i="1"/>
  <c r="AO55" i="1"/>
  <c r="AN55" i="1"/>
  <c r="K55" i="1"/>
  <c r="J55" i="1"/>
  <c r="I55" i="1"/>
  <c r="H55" i="1"/>
  <c r="G55" i="1"/>
  <c r="F55" i="1"/>
  <c r="E55" i="1"/>
  <c r="AT54" i="1"/>
  <c r="AS54" i="1"/>
  <c r="AR54" i="1"/>
  <c r="AQ54" i="1"/>
  <c r="AP54" i="1"/>
  <c r="AO54" i="1"/>
  <c r="AN54" i="1"/>
  <c r="K54" i="1"/>
  <c r="J54" i="1"/>
  <c r="I54" i="1"/>
  <c r="H54" i="1"/>
  <c r="G54" i="1"/>
  <c r="F54" i="1"/>
  <c r="E54" i="1"/>
  <c r="AT53" i="1"/>
  <c r="AS53" i="1"/>
  <c r="AR53" i="1"/>
  <c r="AQ53" i="1"/>
  <c r="AP53" i="1"/>
  <c r="AO53" i="1"/>
  <c r="AN53" i="1"/>
  <c r="K53" i="1"/>
  <c r="J53" i="1"/>
  <c r="I53" i="1"/>
  <c r="H53" i="1"/>
  <c r="G53" i="1"/>
  <c r="F53" i="1"/>
  <c r="E53" i="1"/>
  <c r="AT52" i="1"/>
  <c r="AS52" i="1"/>
  <c r="AR52" i="1"/>
  <c r="AQ52" i="1"/>
  <c r="AP52" i="1"/>
  <c r="AO52" i="1"/>
  <c r="AN52" i="1"/>
  <c r="K52" i="1"/>
  <c r="J52" i="1"/>
  <c r="I52" i="1"/>
  <c r="H52" i="1"/>
  <c r="G52" i="1"/>
  <c r="F52" i="1"/>
  <c r="E52" i="1"/>
  <c r="AT51" i="1"/>
  <c r="AS51" i="1"/>
  <c r="AR51" i="1"/>
  <c r="AQ51" i="1"/>
  <c r="AP51" i="1"/>
  <c r="AO51" i="1"/>
  <c r="AN51" i="1"/>
  <c r="K51" i="1"/>
  <c r="J51" i="1"/>
  <c r="I51" i="1"/>
  <c r="H51" i="1"/>
  <c r="G51" i="1"/>
  <c r="F51" i="1"/>
  <c r="E51" i="1"/>
  <c r="AT50" i="1"/>
  <c r="AS50" i="1"/>
  <c r="AR50" i="1"/>
  <c r="AQ50" i="1"/>
  <c r="AP50" i="1"/>
  <c r="AO50" i="1"/>
  <c r="AN50" i="1"/>
  <c r="AT49" i="1"/>
  <c r="AS49" i="1"/>
  <c r="AR49" i="1"/>
  <c r="AQ49" i="1"/>
  <c r="AP49" i="1"/>
  <c r="AO49" i="1"/>
  <c r="AN49" i="1"/>
  <c r="AT48" i="1"/>
  <c r="AS48" i="1"/>
  <c r="AR48" i="1"/>
  <c r="AQ48" i="1"/>
  <c r="AP48" i="1"/>
  <c r="AO48" i="1"/>
  <c r="AN48" i="1"/>
  <c r="AT47" i="1"/>
  <c r="AS47" i="1"/>
  <c r="AR47" i="1"/>
  <c r="AQ47" i="1"/>
  <c r="AP47" i="1"/>
  <c r="AO47" i="1"/>
  <c r="AN47" i="1"/>
  <c r="K47" i="1"/>
  <c r="J47" i="1"/>
  <c r="I47" i="1"/>
  <c r="H47" i="1"/>
  <c r="G47" i="1"/>
  <c r="F47" i="1"/>
  <c r="E47" i="1"/>
  <c r="AT46" i="1"/>
  <c r="AS46" i="1"/>
  <c r="AR46" i="1"/>
  <c r="AQ46" i="1"/>
  <c r="AP46" i="1"/>
  <c r="AO46" i="1"/>
  <c r="AN46" i="1"/>
  <c r="K46" i="1"/>
  <c r="J46" i="1"/>
  <c r="I46" i="1"/>
  <c r="H46" i="1"/>
  <c r="G46" i="1"/>
  <c r="F46" i="1"/>
  <c r="E46" i="1"/>
  <c r="AT45" i="1"/>
  <c r="AS45" i="1"/>
  <c r="AR45" i="1"/>
  <c r="AQ45" i="1"/>
  <c r="AP45" i="1"/>
  <c r="AO45" i="1"/>
  <c r="AN45" i="1"/>
  <c r="K45" i="1"/>
  <c r="J45" i="1"/>
  <c r="I45" i="1"/>
  <c r="H45" i="1"/>
  <c r="G45" i="1"/>
  <c r="F45" i="1"/>
  <c r="E45" i="1"/>
  <c r="AT44" i="1"/>
  <c r="AS44" i="1"/>
  <c r="AR44" i="1"/>
  <c r="AQ44" i="1"/>
  <c r="AP44" i="1"/>
  <c r="AO44" i="1"/>
  <c r="AN44" i="1"/>
  <c r="K44" i="1"/>
  <c r="J44" i="1"/>
  <c r="I44" i="1"/>
  <c r="H44" i="1"/>
  <c r="G44" i="1"/>
  <c r="F44" i="1"/>
  <c r="E44" i="1"/>
  <c r="AT43" i="1"/>
  <c r="AS43" i="1"/>
  <c r="AR43" i="1"/>
  <c r="AQ43" i="1"/>
  <c r="AP43" i="1"/>
  <c r="AO43" i="1"/>
  <c r="AN43" i="1"/>
  <c r="K43" i="1"/>
  <c r="J43" i="1"/>
  <c r="I43" i="1"/>
  <c r="H43" i="1"/>
  <c r="G43" i="1"/>
  <c r="F43" i="1"/>
  <c r="E43" i="1"/>
  <c r="AT42" i="1"/>
  <c r="AS42" i="1"/>
  <c r="AR42" i="1"/>
  <c r="AQ42" i="1"/>
  <c r="AP42" i="1"/>
  <c r="AO42" i="1"/>
  <c r="AN42" i="1"/>
  <c r="K42" i="1"/>
  <c r="J42" i="1"/>
  <c r="I42" i="1"/>
  <c r="H42" i="1"/>
  <c r="G42" i="1"/>
  <c r="F42" i="1"/>
  <c r="E42" i="1"/>
  <c r="BV41" i="1"/>
  <c r="BU41" i="1"/>
  <c r="BU40" i="1" s="1"/>
  <c r="BT41" i="1"/>
  <c r="BT40" i="1" s="1"/>
  <c r="BS41" i="1"/>
  <c r="BS40" i="1" s="1"/>
  <c r="BR41" i="1"/>
  <c r="BR40" i="1" s="1"/>
  <c r="BQ41" i="1"/>
  <c r="BQ40" i="1" s="1"/>
  <c r="BP41" i="1"/>
  <c r="BP40" i="1" s="1"/>
  <c r="BO41" i="1"/>
  <c r="BO40" i="1" s="1"/>
  <c r="BN41" i="1"/>
  <c r="BN40" i="1" s="1"/>
  <c r="BM41" i="1"/>
  <c r="BM40" i="1" s="1"/>
  <c r="BL41" i="1"/>
  <c r="BL40" i="1" s="1"/>
  <c r="BK41" i="1"/>
  <c r="BK40" i="1" s="1"/>
  <c r="BJ41" i="1"/>
  <c r="BJ40" i="1" s="1"/>
  <c r="BI41" i="1"/>
  <c r="BI40" i="1" s="1"/>
  <c r="BH41" i="1"/>
  <c r="BH40" i="1" s="1"/>
  <c r="BG41" i="1"/>
  <c r="BG40" i="1" s="1"/>
  <c r="BF41" i="1"/>
  <c r="BE41" i="1"/>
  <c r="BE40" i="1" s="1"/>
  <c r="BD41" i="1"/>
  <c r="BD40" i="1" s="1"/>
  <c r="BC41" i="1"/>
  <c r="BC40" i="1" s="1"/>
  <c r="BB41" i="1"/>
  <c r="BB40" i="1" s="1"/>
  <c r="BA41" i="1"/>
  <c r="BA40" i="1" s="1"/>
  <c r="AZ41" i="1"/>
  <c r="AZ40" i="1" s="1"/>
  <c r="AY41" i="1"/>
  <c r="AY40" i="1" s="1"/>
  <c r="AX41" i="1"/>
  <c r="AX40" i="1" s="1"/>
  <c r="AW41" i="1"/>
  <c r="AW40" i="1" s="1"/>
  <c r="AV41" i="1"/>
  <c r="AV40" i="1" s="1"/>
  <c r="AU41" i="1"/>
  <c r="AU40" i="1" s="1"/>
  <c r="AM41" i="1"/>
  <c r="AM40" i="1" s="1"/>
  <c r="AL41" i="1"/>
  <c r="AL40" i="1" s="1"/>
  <c r="AK41" i="1"/>
  <c r="AK40" i="1" s="1"/>
  <c r="AJ41" i="1"/>
  <c r="AJ40" i="1" s="1"/>
  <c r="AI41" i="1"/>
  <c r="AI40" i="1" s="1"/>
  <c r="AH41" i="1"/>
  <c r="AH40" i="1" s="1"/>
  <c r="AG41" i="1"/>
  <c r="AG40" i="1" s="1"/>
  <c r="AF41" i="1"/>
  <c r="AE41" i="1"/>
  <c r="AE40" i="1" s="1"/>
  <c r="AD41" i="1"/>
  <c r="AD40" i="1" s="1"/>
  <c r="AC41" i="1"/>
  <c r="AC40" i="1" s="1"/>
  <c r="AB41" i="1"/>
  <c r="AB40" i="1" s="1"/>
  <c r="AA41" i="1"/>
  <c r="AA40" i="1" s="1"/>
  <c r="Z41" i="1"/>
  <c r="Z40" i="1" s="1"/>
  <c r="Y41" i="1"/>
  <c r="Y40" i="1" s="1"/>
  <c r="X41" i="1"/>
  <c r="X40" i="1" s="1"/>
  <c r="W41" i="1"/>
  <c r="V41" i="1"/>
  <c r="V40" i="1" s="1"/>
  <c r="U41" i="1"/>
  <c r="U40" i="1" s="1"/>
  <c r="T41" i="1"/>
  <c r="S41" i="1"/>
  <c r="S40" i="1" s="1"/>
  <c r="R41" i="1"/>
  <c r="R40" i="1" s="1"/>
  <c r="Q41" i="1"/>
  <c r="Q40" i="1" s="1"/>
  <c r="P41" i="1"/>
  <c r="P40" i="1" s="1"/>
  <c r="O41" i="1"/>
  <c r="O40" i="1" s="1"/>
  <c r="N41" i="1"/>
  <c r="N40" i="1" s="1"/>
  <c r="M41" i="1"/>
  <c r="M40" i="1" s="1"/>
  <c r="L41" i="1"/>
  <c r="L40" i="1" s="1"/>
  <c r="BV40" i="1"/>
  <c r="BF40" i="1"/>
  <c r="AF40" i="1"/>
  <c r="W40" i="1"/>
  <c r="T40" i="1"/>
  <c r="AT39" i="1"/>
  <c r="AS39" i="1"/>
  <c r="AR39" i="1"/>
  <c r="AQ39" i="1"/>
  <c r="AP39" i="1"/>
  <c r="AO39" i="1"/>
  <c r="AN39" i="1"/>
  <c r="AT37" i="1"/>
  <c r="AS37" i="1"/>
  <c r="AR37" i="1"/>
  <c r="AQ37" i="1"/>
  <c r="AP37" i="1"/>
  <c r="AO37" i="1"/>
  <c r="AN37" i="1"/>
  <c r="AT36" i="1"/>
  <c r="AS36" i="1"/>
  <c r="AR36" i="1"/>
  <c r="AQ36" i="1"/>
  <c r="AP36" i="1"/>
  <c r="AO36" i="1"/>
  <c r="AN36" i="1"/>
  <c r="AT35" i="1"/>
  <c r="AS35" i="1"/>
  <c r="AR35" i="1"/>
  <c r="AQ35" i="1"/>
  <c r="AP35" i="1"/>
  <c r="AO35" i="1"/>
  <c r="AN35" i="1"/>
  <c r="AT34" i="1"/>
  <c r="AS34" i="1"/>
  <c r="AR34" i="1"/>
  <c r="AQ34" i="1"/>
  <c r="AP34" i="1"/>
  <c r="AO34" i="1"/>
  <c r="AN34" i="1"/>
  <c r="K34" i="1"/>
  <c r="K33" i="1" s="1"/>
  <c r="K32" i="1" s="1"/>
  <c r="J34" i="1"/>
  <c r="J33" i="1" s="1"/>
  <c r="J32" i="1" s="1"/>
  <c r="I34" i="1"/>
  <c r="I33" i="1" s="1"/>
  <c r="I32" i="1" s="1"/>
  <c r="H34" i="1"/>
  <c r="G34" i="1"/>
  <c r="G33" i="1" s="1"/>
  <c r="G32" i="1" s="1"/>
  <c r="F34" i="1"/>
  <c r="F33" i="1" s="1"/>
  <c r="F32" i="1" s="1"/>
  <c r="E34" i="1"/>
  <c r="BV33" i="1"/>
  <c r="BU33" i="1"/>
  <c r="BT33" i="1"/>
  <c r="BT32" i="1" s="1"/>
  <c r="BS33" i="1"/>
  <c r="BS32" i="1" s="1"/>
  <c r="BS31" i="1" s="1"/>
  <c r="BR33" i="1"/>
  <c r="BR32" i="1" s="1"/>
  <c r="BQ33" i="1"/>
  <c r="BP33" i="1"/>
  <c r="BP32" i="1" s="1"/>
  <c r="BO33" i="1"/>
  <c r="BO32" i="1" s="1"/>
  <c r="BO31" i="1" s="1"/>
  <c r="BN33" i="1"/>
  <c r="BN32" i="1" s="1"/>
  <c r="BM33" i="1"/>
  <c r="BM32" i="1" s="1"/>
  <c r="BL33" i="1"/>
  <c r="BL32" i="1" s="1"/>
  <c r="BK33" i="1"/>
  <c r="BK32" i="1" s="1"/>
  <c r="BJ33" i="1"/>
  <c r="BJ32" i="1" s="1"/>
  <c r="BI33" i="1"/>
  <c r="BI32" i="1" s="1"/>
  <c r="BH33" i="1"/>
  <c r="BH32" i="1" s="1"/>
  <c r="BG33" i="1"/>
  <c r="BG32" i="1" s="1"/>
  <c r="BF33" i="1"/>
  <c r="BF32" i="1" s="1"/>
  <c r="BE33" i="1"/>
  <c r="BD33" i="1"/>
  <c r="BD32" i="1" s="1"/>
  <c r="BC33" i="1"/>
  <c r="BC32" i="1" s="1"/>
  <c r="BB33" i="1"/>
  <c r="BB32" i="1" s="1"/>
  <c r="BA33" i="1"/>
  <c r="BA32" i="1" s="1"/>
  <c r="AZ33" i="1"/>
  <c r="AZ32" i="1" s="1"/>
  <c r="AY33" i="1"/>
  <c r="AY32" i="1" s="1"/>
  <c r="AX33" i="1"/>
  <c r="AX32" i="1" s="1"/>
  <c r="AW33" i="1"/>
  <c r="AW32" i="1" s="1"/>
  <c r="AV33" i="1"/>
  <c r="AV32" i="1" s="1"/>
  <c r="AU33" i="1"/>
  <c r="AU32" i="1" s="1"/>
  <c r="AM33" i="1"/>
  <c r="AL33" i="1"/>
  <c r="AL32" i="1" s="1"/>
  <c r="AK33" i="1"/>
  <c r="AK32" i="1" s="1"/>
  <c r="AJ33" i="1"/>
  <c r="AJ32" i="1" s="1"/>
  <c r="AI33" i="1"/>
  <c r="AH33" i="1"/>
  <c r="AG33" i="1"/>
  <c r="AG32" i="1" s="1"/>
  <c r="AF33" i="1"/>
  <c r="AF32" i="1" s="1"/>
  <c r="AE33" i="1"/>
  <c r="AD33" i="1"/>
  <c r="AC33" i="1"/>
  <c r="AC32" i="1" s="1"/>
  <c r="AB33" i="1"/>
  <c r="AB32" i="1" s="1"/>
  <c r="AA33" i="1"/>
  <c r="Z33" i="1"/>
  <c r="Y33" i="1"/>
  <c r="Y32" i="1" s="1"/>
  <c r="X33" i="1"/>
  <c r="X32" i="1" s="1"/>
  <c r="W33" i="1"/>
  <c r="V33" i="1"/>
  <c r="U33" i="1"/>
  <c r="U32" i="1" s="1"/>
  <c r="T33" i="1"/>
  <c r="T32" i="1" s="1"/>
  <c r="S33" i="1"/>
  <c r="R33" i="1"/>
  <c r="Q33" i="1"/>
  <c r="Q32" i="1" s="1"/>
  <c r="P33" i="1"/>
  <c r="P32" i="1" s="1"/>
  <c r="O33" i="1"/>
  <c r="N33" i="1"/>
  <c r="M33" i="1"/>
  <c r="M32" i="1" s="1"/>
  <c r="L33" i="1"/>
  <c r="L32" i="1" s="1"/>
  <c r="H33" i="1"/>
  <c r="H32" i="1" s="1"/>
  <c r="E33" i="1"/>
  <c r="E32" i="1" s="1"/>
  <c r="BV32" i="1"/>
  <c r="BU32" i="1"/>
  <c r="BQ32" i="1"/>
  <c r="BE32" i="1"/>
  <c r="AM32" i="1"/>
  <c r="AI32" i="1"/>
  <c r="AH32" i="1"/>
  <c r="AE32" i="1"/>
  <c r="AD32" i="1"/>
  <c r="AA32" i="1"/>
  <c r="Z32" i="1"/>
  <c r="W32" i="1"/>
  <c r="V32" i="1"/>
  <c r="S32" i="1"/>
  <c r="O32" i="1"/>
  <c r="N32" i="1"/>
  <c r="AT30" i="1"/>
  <c r="AS30" i="1"/>
  <c r="AR30" i="1"/>
  <c r="AQ30" i="1"/>
  <c r="AP30" i="1"/>
  <c r="AO30" i="1"/>
  <c r="AN30" i="1"/>
  <c r="AT29" i="1"/>
  <c r="AS29" i="1"/>
  <c r="AR29" i="1"/>
  <c r="AQ29" i="1"/>
  <c r="AP29" i="1"/>
  <c r="AO29" i="1"/>
  <c r="AN29" i="1"/>
  <c r="AT28" i="1"/>
  <c r="AS28" i="1"/>
  <c r="AR28" i="1"/>
  <c r="AQ28" i="1"/>
  <c r="AP28" i="1"/>
  <c r="AO28" i="1"/>
  <c r="AN28" i="1"/>
  <c r="AT27" i="1"/>
  <c r="AS27" i="1"/>
  <c r="AR27" i="1"/>
  <c r="AQ27" i="1"/>
  <c r="AP27" i="1"/>
  <c r="AO27" i="1"/>
  <c r="AN27" i="1"/>
  <c r="AT26" i="1"/>
  <c r="AS26" i="1"/>
  <c r="AR26" i="1"/>
  <c r="AQ26" i="1"/>
  <c r="AP26" i="1"/>
  <c r="AO26" i="1"/>
  <c r="AN26" i="1"/>
  <c r="BV25" i="1"/>
  <c r="BU25" i="1"/>
  <c r="BU22" i="1" s="1"/>
  <c r="BU21" i="1" s="1"/>
  <c r="BT25" i="1"/>
  <c r="BT22" i="1" s="1"/>
  <c r="BT21" i="1" s="1"/>
  <c r="BS25" i="1"/>
  <c r="BR25" i="1"/>
  <c r="BQ25" i="1"/>
  <c r="BQ22" i="1" s="1"/>
  <c r="BP25" i="1"/>
  <c r="BO25" i="1"/>
  <c r="BN25" i="1"/>
  <c r="BM25" i="1"/>
  <c r="BL25" i="1"/>
  <c r="BL22" i="1" s="1"/>
  <c r="BL21" i="1" s="1"/>
  <c r="BK25" i="1"/>
  <c r="BJ25" i="1"/>
  <c r="BJ22" i="1" s="1"/>
  <c r="BJ21" i="1" s="1"/>
  <c r="BI25" i="1"/>
  <c r="BH25" i="1"/>
  <c r="BH22" i="1" s="1"/>
  <c r="BH21" i="1" s="1"/>
  <c r="BG25" i="1"/>
  <c r="BF25" i="1"/>
  <c r="BE25" i="1"/>
  <c r="BD25" i="1"/>
  <c r="BD22" i="1" s="1"/>
  <c r="BD21" i="1" s="1"/>
  <c r="BC25" i="1"/>
  <c r="BB25" i="1"/>
  <c r="BA25" i="1"/>
  <c r="AZ25" i="1"/>
  <c r="AS25" i="1" s="1"/>
  <c r="AY25" i="1"/>
  <c r="AX25" i="1"/>
  <c r="AW25" i="1"/>
  <c r="AV25" i="1"/>
  <c r="AO25" i="1" s="1"/>
  <c r="AU25" i="1"/>
  <c r="AM25" i="1"/>
  <c r="AM22" i="1" s="1"/>
  <c r="AM21" i="1" s="1"/>
  <c r="AL25" i="1"/>
  <c r="AK25" i="1"/>
  <c r="AK22" i="1" s="1"/>
  <c r="AK21" i="1" s="1"/>
  <c r="AJ25" i="1"/>
  <c r="AI25" i="1"/>
  <c r="AH25" i="1"/>
  <c r="AG25" i="1"/>
  <c r="AG22" i="1" s="1"/>
  <c r="AG21" i="1" s="1"/>
  <c r="AF25" i="1"/>
  <c r="AF22" i="1" s="1"/>
  <c r="AF21" i="1" s="1"/>
  <c r="AE25" i="1"/>
  <c r="AE22" i="1" s="1"/>
  <c r="AE21" i="1" s="1"/>
  <c r="AD25" i="1"/>
  <c r="AC25" i="1"/>
  <c r="AC22" i="1" s="1"/>
  <c r="AC21" i="1" s="1"/>
  <c r="AB25" i="1"/>
  <c r="AB22" i="1" s="1"/>
  <c r="AB21" i="1" s="1"/>
  <c r="AA25" i="1"/>
  <c r="AA22" i="1" s="1"/>
  <c r="AA21" i="1" s="1"/>
  <c r="Z25" i="1"/>
  <c r="Y25" i="1"/>
  <c r="Y22" i="1" s="1"/>
  <c r="Y21" i="1" s="1"/>
  <c r="X25" i="1"/>
  <c r="W25" i="1"/>
  <c r="W22" i="1" s="1"/>
  <c r="W21" i="1" s="1"/>
  <c r="V25" i="1"/>
  <c r="U25" i="1"/>
  <c r="U22" i="1" s="1"/>
  <c r="U21" i="1" s="1"/>
  <c r="T25" i="1"/>
  <c r="S25" i="1"/>
  <c r="R25" i="1"/>
  <c r="Q25" i="1"/>
  <c r="Q22" i="1" s="1"/>
  <c r="Q21" i="1" s="1"/>
  <c r="P25" i="1"/>
  <c r="P22" i="1" s="1"/>
  <c r="P21" i="1" s="1"/>
  <c r="O25" i="1"/>
  <c r="O22" i="1" s="1"/>
  <c r="O21" i="1" s="1"/>
  <c r="N25" i="1"/>
  <c r="M25" i="1"/>
  <c r="M22" i="1" s="1"/>
  <c r="M21" i="1" s="1"/>
  <c r="L25" i="1"/>
  <c r="L22" i="1" s="1"/>
  <c r="L21" i="1" s="1"/>
  <c r="K25" i="1"/>
  <c r="J25" i="1"/>
  <c r="I25" i="1"/>
  <c r="H25" i="1"/>
  <c r="G25" i="1"/>
  <c r="F25" i="1"/>
  <c r="E25" i="1"/>
  <c r="AT24" i="1"/>
  <c r="AS24" i="1"/>
  <c r="AR24" i="1"/>
  <c r="AQ24" i="1"/>
  <c r="AP24" i="1"/>
  <c r="AO24" i="1"/>
  <c r="AN24" i="1"/>
  <c r="K24" i="1"/>
  <c r="J24" i="1"/>
  <c r="I24" i="1"/>
  <c r="H24" i="1"/>
  <c r="G24" i="1"/>
  <c r="F24" i="1"/>
  <c r="E24" i="1"/>
  <c r="AT23" i="1"/>
  <c r="AS23" i="1"/>
  <c r="AR23" i="1"/>
  <c r="AQ23" i="1"/>
  <c r="AP23" i="1"/>
  <c r="AO23" i="1"/>
  <c r="AN23" i="1"/>
  <c r="K23" i="1"/>
  <c r="J23" i="1"/>
  <c r="I23" i="1"/>
  <c r="H23" i="1"/>
  <c r="G23" i="1"/>
  <c r="F23" i="1"/>
  <c r="E23" i="1"/>
  <c r="BV22" i="1"/>
  <c r="BV21" i="1" s="1"/>
  <c r="BS22" i="1"/>
  <c r="BS21" i="1" s="1"/>
  <c r="BR22" i="1"/>
  <c r="BR21" i="1" s="1"/>
  <c r="BP22" i="1"/>
  <c r="BP21" i="1" s="1"/>
  <c r="BO22" i="1"/>
  <c r="BO21" i="1" s="1"/>
  <c r="BN22" i="1"/>
  <c r="BN21" i="1" s="1"/>
  <c r="BK22" i="1"/>
  <c r="BK21" i="1" s="1"/>
  <c r="BG22" i="1"/>
  <c r="BG21" i="1" s="1"/>
  <c r="BF22" i="1"/>
  <c r="BF21" i="1" s="1"/>
  <c r="BC22" i="1"/>
  <c r="BC21" i="1" s="1"/>
  <c r="BB22" i="1"/>
  <c r="BB21" i="1" s="1"/>
  <c r="AZ22" i="1"/>
  <c r="AZ21" i="1" s="1"/>
  <c r="AY22" i="1"/>
  <c r="AY21" i="1" s="1"/>
  <c r="AX22" i="1"/>
  <c r="AX21" i="1" s="1"/>
  <c r="AU22" i="1"/>
  <c r="AU21" i="1" s="1"/>
  <c r="AL22" i="1"/>
  <c r="AL21" i="1" s="1"/>
  <c r="AJ22" i="1"/>
  <c r="AJ21" i="1" s="1"/>
  <c r="AI22" i="1"/>
  <c r="AI21" i="1" s="1"/>
  <c r="AH22" i="1"/>
  <c r="AH21" i="1" s="1"/>
  <c r="AD22" i="1"/>
  <c r="AD21" i="1" s="1"/>
  <c r="Z22" i="1"/>
  <c r="Z21" i="1" s="1"/>
  <c r="X22" i="1"/>
  <c r="X21" i="1" s="1"/>
  <c r="V22" i="1"/>
  <c r="V21" i="1" s="1"/>
  <c r="T22" i="1"/>
  <c r="T21" i="1" s="1"/>
  <c r="S22" i="1"/>
  <c r="S21" i="1" s="1"/>
  <c r="R22" i="1"/>
  <c r="R21" i="1" s="1"/>
  <c r="N22" i="1"/>
  <c r="N21" i="1" s="1"/>
  <c r="BQ21" i="1"/>
  <c r="BQ31" i="1" l="1"/>
  <c r="AT102" i="1"/>
  <c r="AU101" i="1"/>
  <c r="AR105" i="1"/>
  <c r="BC101" i="1"/>
  <c r="AN108" i="1"/>
  <c r="AM31" i="1"/>
  <c r="BV31" i="1"/>
  <c r="BV19" i="1" s="1"/>
  <c r="BV20" i="1" s="1"/>
  <c r="BC31" i="1"/>
  <c r="AP105" i="1"/>
  <c r="Y31" i="1"/>
  <c r="BI31" i="1"/>
  <c r="AN105" i="1"/>
  <c r="AT105" i="1"/>
  <c r="BU31" i="1"/>
  <c r="R19" i="1"/>
  <c r="R20" i="1" s="1"/>
  <c r="AV22" i="1"/>
  <c r="AV21" i="1" s="1"/>
  <c r="E22" i="1"/>
  <c r="E21" i="1" s="1"/>
  <c r="AO105" i="1"/>
  <c r="AS105" i="1"/>
  <c r="BF31" i="1"/>
  <c r="BF19" i="1" s="1"/>
  <c r="BF20" i="1" s="1"/>
  <c r="AS32" i="1"/>
  <c r="L31" i="1"/>
  <c r="BG31" i="1"/>
  <c r="BG19" i="1" s="1"/>
  <c r="BG20" i="1" s="1"/>
  <c r="AY101" i="1"/>
  <c r="AY31" i="1" s="1"/>
  <c r="F144" i="1"/>
  <c r="J144" i="1"/>
  <c r="E144" i="1"/>
  <c r="I144" i="1"/>
  <c r="H144" i="1"/>
  <c r="G144" i="1"/>
  <c r="K144" i="1"/>
  <c r="AS40" i="1"/>
  <c r="AT40" i="1"/>
  <c r="AM19" i="1"/>
  <c r="AM20" i="1" s="1"/>
  <c r="H22" i="1"/>
  <c r="H21" i="1" s="1"/>
  <c r="AR40" i="1"/>
  <c r="S31" i="1"/>
  <c r="Z102" i="1"/>
  <c r="Z101" i="1" s="1"/>
  <c r="E101" i="1" s="1"/>
  <c r="E31" i="1" s="1"/>
  <c r="E104" i="1"/>
  <c r="BK31" i="1"/>
  <c r="BQ19" i="1"/>
  <c r="BQ20" i="1" s="1"/>
  <c r="BU19" i="1"/>
  <c r="BU20" i="1" s="1"/>
  <c r="AG102" i="1"/>
  <c r="AG101" i="1" s="1"/>
  <c r="AG31" i="1" s="1"/>
  <c r="AH31" i="1"/>
  <c r="AJ102" i="1"/>
  <c r="AJ101" i="1" s="1"/>
  <c r="H108" i="1"/>
  <c r="AD102" i="1"/>
  <c r="AD101" i="1" s="1"/>
  <c r="AD31" i="1" s="1"/>
  <c r="AK102" i="1"/>
  <c r="AK101" i="1" s="1"/>
  <c r="AK31" i="1" s="1"/>
  <c r="AE104" i="1"/>
  <c r="AE102" i="1" s="1"/>
  <c r="AE101" i="1" s="1"/>
  <c r="AE31" i="1" s="1"/>
  <c r="AL102" i="1"/>
  <c r="I108" i="1"/>
  <c r="I41" i="1"/>
  <c r="I40" i="1" s="1"/>
  <c r="AA104" i="1"/>
  <c r="AA102" i="1" s="1"/>
  <c r="AA101" i="1" s="1"/>
  <c r="AA31" i="1" s="1"/>
  <c r="E108" i="1"/>
  <c r="AQ108" i="1"/>
  <c r="G108" i="1"/>
  <c r="K108" i="1"/>
  <c r="AR108" i="1"/>
  <c r="BO19" i="1"/>
  <c r="BO20" i="1" s="1"/>
  <c r="BE31" i="1"/>
  <c r="AQ40" i="1"/>
  <c r="AW31" i="1"/>
  <c r="BM31" i="1"/>
  <c r="AN40" i="1"/>
  <c r="AP40" i="1"/>
  <c r="N31" i="1"/>
  <c r="Y19" i="1"/>
  <c r="Y20" i="1" s="1"/>
  <c r="L19" i="1"/>
  <c r="L20" i="1" s="1"/>
  <c r="K41" i="1"/>
  <c r="K40" i="1" s="1"/>
  <c r="I22" i="1"/>
  <c r="I21" i="1" s="1"/>
  <c r="H41" i="1"/>
  <c r="H40" i="1" s="1"/>
  <c r="G41" i="1"/>
  <c r="G40" i="1" s="1"/>
  <c r="E41" i="1"/>
  <c r="E40" i="1" s="1"/>
  <c r="G22" i="1"/>
  <c r="G21" i="1" s="1"/>
  <c r="K22" i="1"/>
  <c r="K21" i="1" s="1"/>
  <c r="AO33" i="1"/>
  <c r="AQ32" i="1"/>
  <c r="BN31" i="1"/>
  <c r="AP33" i="1"/>
  <c r="AT33" i="1"/>
  <c r="AN33" i="1"/>
  <c r="AR33" i="1"/>
  <c r="AS33" i="1"/>
  <c r="AN32" i="1"/>
  <c r="AU31" i="1"/>
  <c r="AQ144" i="1"/>
  <c r="F22" i="1"/>
  <c r="F21" i="1" s="1"/>
  <c r="J22" i="1"/>
  <c r="J21" i="1" s="1"/>
  <c r="AS41" i="1"/>
  <c r="AN41" i="1"/>
  <c r="AR41" i="1"/>
  <c r="AQ41" i="1"/>
  <c r="AO41" i="1"/>
  <c r="AT32" i="1"/>
  <c r="BA31" i="1"/>
  <c r="AH19" i="1"/>
  <c r="AH20" i="1" s="1"/>
  <c r="BC19" i="1"/>
  <c r="BC20" i="1" s="1"/>
  <c r="BS19" i="1"/>
  <c r="BS20" i="1" s="1"/>
  <c r="AP25" i="1"/>
  <c r="AW22" i="1"/>
  <c r="AT25" i="1"/>
  <c r="BA22" i="1"/>
  <c r="BA21" i="1" s="1"/>
  <c r="AQ25" i="1"/>
  <c r="BE22" i="1"/>
  <c r="BE21" i="1" s="1"/>
  <c r="AN25" i="1"/>
  <c r="BI22" i="1"/>
  <c r="BI21" i="1" s="1"/>
  <c r="BI19" i="1" s="1"/>
  <c r="BI20" i="1" s="1"/>
  <c r="AR25" i="1"/>
  <c r="BM22" i="1"/>
  <c r="BM21" i="1" s="1"/>
  <c r="AP32" i="1"/>
  <c r="BB31" i="1"/>
  <c r="AO32" i="1"/>
  <c r="BJ31" i="1"/>
  <c r="BR31" i="1"/>
  <c r="AQ33" i="1"/>
  <c r="AO22" i="1"/>
  <c r="AS22" i="1"/>
  <c r="AO40" i="1"/>
  <c r="AC102" i="1"/>
  <c r="AC101" i="1" s="1"/>
  <c r="AC31" i="1" s="1"/>
  <c r="V104" i="1"/>
  <c r="F41" i="1"/>
  <c r="F40" i="1" s="1"/>
  <c r="J41" i="1"/>
  <c r="J40" i="1" s="1"/>
  <c r="AP41" i="1"/>
  <c r="AT41" i="1"/>
  <c r="AR32" i="1"/>
  <c r="AJ31" i="1"/>
  <c r="K102" i="1"/>
  <c r="R101" i="1"/>
  <c r="AF101" i="1"/>
  <c r="AF31" i="1" s="1"/>
  <c r="AP102" i="1"/>
  <c r="AO102" i="1"/>
  <c r="AV101" i="1"/>
  <c r="AO101" i="1" s="1"/>
  <c r="AS102" i="1"/>
  <c r="AZ101" i="1"/>
  <c r="AS101" i="1" s="1"/>
  <c r="BD101" i="1"/>
  <c r="BD31" i="1" s="1"/>
  <c r="BH101" i="1"/>
  <c r="BH31" i="1" s="1"/>
  <c r="BL101" i="1"/>
  <c r="BL31" i="1" s="1"/>
  <c r="BP101" i="1"/>
  <c r="BP31" i="1" s="1"/>
  <c r="BT101" i="1"/>
  <c r="AQ105" i="1"/>
  <c r="AL101" i="1"/>
  <c r="AL31" i="1" s="1"/>
  <c r="P104" i="1"/>
  <c r="W102" i="1"/>
  <c r="W101" i="1" s="1"/>
  <c r="W31" i="1" s="1"/>
  <c r="AB104" i="1"/>
  <c r="AI102" i="1"/>
  <c r="AI101" i="1" s="1"/>
  <c r="AI31" i="1" s="1"/>
  <c r="F108" i="1"/>
  <c r="J108" i="1"/>
  <c r="AP108" i="1"/>
  <c r="AT108" i="1"/>
  <c r="AO108" i="1"/>
  <c r="AS108" i="1"/>
  <c r="AQ102" i="1"/>
  <c r="AX101" i="1"/>
  <c r="AP144" i="1"/>
  <c r="AT144" i="1"/>
  <c r="AO144" i="1"/>
  <c r="AS144" i="1"/>
  <c r="AN144" i="1"/>
  <c r="AR144" i="1"/>
  <c r="E102" i="1" l="1"/>
  <c r="X104" i="1"/>
  <c r="AR101" i="1"/>
  <c r="S19" i="1"/>
  <c r="S20" i="1" s="1"/>
  <c r="BE19" i="1"/>
  <c r="BE20" i="1" s="1"/>
  <c r="AV31" i="1"/>
  <c r="AY19" i="1"/>
  <c r="AY20" i="1" s="1"/>
  <c r="AN101" i="1"/>
  <c r="BM19" i="1"/>
  <c r="BM20" i="1" s="1"/>
  <c r="AG19" i="1"/>
  <c r="AG20" i="1" s="1"/>
  <c r="BK19" i="1"/>
  <c r="BK20" i="1" s="1"/>
  <c r="T104" i="1"/>
  <c r="M104" i="1" s="1"/>
  <c r="AK19" i="1"/>
  <c r="AK20" i="1" s="1"/>
  <c r="AE19" i="1"/>
  <c r="AE20" i="1" s="1"/>
  <c r="AD19" i="1"/>
  <c r="AD20" i="1" s="1"/>
  <c r="AC19" i="1"/>
  <c r="AC20" i="1" s="1"/>
  <c r="N19" i="1"/>
  <c r="N20" i="1" s="1"/>
  <c r="BN19" i="1"/>
  <c r="BN20" i="1" s="1"/>
  <c r="BA19" i="1"/>
  <c r="BA20" i="1" s="1"/>
  <c r="AF19" i="1"/>
  <c r="AF20" i="1" s="1"/>
  <c r="BH19" i="1"/>
  <c r="BH20" i="1" s="1"/>
  <c r="AI19" i="1"/>
  <c r="AI20" i="1" s="1"/>
  <c r="BD19" i="1"/>
  <c r="BD20" i="1" s="1"/>
  <c r="AP31" i="1"/>
  <c r="E19" i="1"/>
  <c r="E20" i="1" s="1"/>
  <c r="BP19" i="1"/>
  <c r="BP20" i="1" s="1"/>
  <c r="I104" i="1"/>
  <c r="P102" i="1"/>
  <c r="AT31" i="1"/>
  <c r="BL19" i="1"/>
  <c r="BL20" i="1" s="1"/>
  <c r="AP101" i="1"/>
  <c r="AT101" i="1"/>
  <c r="O104" i="1"/>
  <c r="V102" i="1"/>
  <c r="V101" i="1" s="1"/>
  <c r="V31" i="1" s="1"/>
  <c r="AN22" i="1"/>
  <c r="AP22" i="1"/>
  <c r="AA19" i="1"/>
  <c r="AA20" i="1" s="1"/>
  <c r="BB19" i="1"/>
  <c r="BB20" i="1" s="1"/>
  <c r="AJ19" i="1"/>
  <c r="AJ20" i="1" s="1"/>
  <c r="AO31" i="1"/>
  <c r="Q104" i="1"/>
  <c r="X102" i="1"/>
  <c r="X101" i="1" s="1"/>
  <c r="X31" i="1" s="1"/>
  <c r="U104" i="1"/>
  <c r="AB102" i="1"/>
  <c r="AB101" i="1" s="1"/>
  <c r="AB31" i="1" s="1"/>
  <c r="BT31" i="1"/>
  <c r="AS21" i="1"/>
  <c r="BJ19" i="1"/>
  <c r="BJ20" i="1" s="1"/>
  <c r="AW19" i="1"/>
  <c r="AW20" i="1" s="1"/>
  <c r="AW21" i="1"/>
  <c r="Z31" i="1"/>
  <c r="AN31" i="1"/>
  <c r="AU19" i="1"/>
  <c r="AU20" i="1" s="1"/>
  <c r="AV19" i="1"/>
  <c r="AV20" i="1" s="1"/>
  <c r="W19" i="1"/>
  <c r="W20" i="1" s="1"/>
  <c r="AL19" i="1"/>
  <c r="AL20" i="1" s="1"/>
  <c r="AQ101" i="1"/>
  <c r="AX31" i="1"/>
  <c r="K101" i="1"/>
  <c r="K31" i="1" s="1"/>
  <c r="AZ31" i="1"/>
  <c r="AO21" i="1"/>
  <c r="AR22" i="1"/>
  <c r="AT22" i="1"/>
  <c r="BR19" i="1"/>
  <c r="BR20" i="1" s="1"/>
  <c r="AQ22" i="1"/>
  <c r="T102" i="1" l="1"/>
  <c r="T101" i="1" s="1"/>
  <c r="T31" i="1" s="1"/>
  <c r="AT21" i="1"/>
  <c r="AO19" i="1"/>
  <c r="AQ21" i="1"/>
  <c r="AR21" i="1"/>
  <c r="AS31" i="1"/>
  <c r="AZ19" i="1"/>
  <c r="AZ20" i="1" s="1"/>
  <c r="AB19" i="1"/>
  <c r="AB20" i="1" s="1"/>
  <c r="Z19" i="1"/>
  <c r="Z20" i="1" s="1"/>
  <c r="U102" i="1"/>
  <c r="G104" i="1"/>
  <c r="V19" i="1"/>
  <c r="V20" i="1" s="1"/>
  <c r="T19" i="1"/>
  <c r="T20" i="1" s="1"/>
  <c r="P101" i="1"/>
  <c r="I102" i="1"/>
  <c r="AQ31" i="1"/>
  <c r="AX19" i="1"/>
  <c r="AX20" i="1" s="1"/>
  <c r="Q102" i="1"/>
  <c r="J104" i="1"/>
  <c r="AN21" i="1"/>
  <c r="AN19" i="1"/>
  <c r="K19" i="1"/>
  <c r="K20" i="1" s="1"/>
  <c r="BT19" i="1"/>
  <c r="BT20" i="1" s="1"/>
  <c r="AR31" i="1"/>
  <c r="X19" i="1"/>
  <c r="X20" i="1" s="1"/>
  <c r="AP21" i="1"/>
  <c r="AP19" i="1"/>
  <c r="H104" i="1"/>
  <c r="O102" i="1"/>
  <c r="F104" i="1"/>
  <c r="M102" i="1"/>
  <c r="AN20" i="1" l="1"/>
  <c r="AP20" i="1"/>
  <c r="AO20" i="1"/>
  <c r="AQ19" i="1"/>
  <c r="AT19" i="1"/>
  <c r="M101" i="1"/>
  <c r="F102" i="1"/>
  <c r="Q101" i="1"/>
  <c r="J102" i="1"/>
  <c r="I101" i="1"/>
  <c r="I31" i="1" s="1"/>
  <c r="P31" i="1"/>
  <c r="G102" i="1"/>
  <c r="U101" i="1"/>
  <c r="AR19" i="1"/>
  <c r="O101" i="1"/>
  <c r="H102" i="1"/>
  <c r="AS19" i="1"/>
  <c r="AR20" i="1" l="1"/>
  <c r="AS20" i="1"/>
  <c r="AT20" i="1"/>
  <c r="P19" i="1"/>
  <c r="P20" i="1" s="1"/>
  <c r="J101" i="1"/>
  <c r="J31" i="1" s="1"/>
  <c r="Q31" i="1"/>
  <c r="AQ20" i="1"/>
  <c r="H101" i="1"/>
  <c r="H31" i="1" s="1"/>
  <c r="O31" i="1"/>
  <c r="G101" i="1"/>
  <c r="G31" i="1" s="1"/>
  <c r="U31" i="1"/>
  <c r="I19" i="1"/>
  <c r="I20" i="1" s="1"/>
  <c r="F101" i="1"/>
  <c r="F31" i="1" s="1"/>
  <c r="M31" i="1"/>
  <c r="G19" i="1" l="1"/>
  <c r="G20" i="1" s="1"/>
  <c r="U19" i="1"/>
  <c r="U20" i="1" s="1"/>
  <c r="M19" i="1"/>
  <c r="Q19" i="1"/>
  <c r="H19" i="1"/>
  <c r="H20" i="1" s="1"/>
  <c r="F19" i="1"/>
  <c r="F20" i="1" s="1"/>
  <c r="O19" i="1"/>
  <c r="J19" i="1"/>
  <c r="J20" i="1" s="1"/>
  <c r="Q20" i="1" l="1"/>
  <c r="O20" i="1"/>
  <c r="M20" i="1"/>
</calcChain>
</file>

<file path=xl/sharedStrings.xml><?xml version="1.0" encoding="utf-8"?>
<sst xmlns="http://schemas.openxmlformats.org/spreadsheetml/2006/main" count="3961" uniqueCount="609">
  <si>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</si>
  <si>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</si>
  <si>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</si>
  <si>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</si>
  <si>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</si>
  <si>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</si>
  <si>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</si>
  <si>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</si>
  <si>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</si>
  <si>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</si>
  <si>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</si>
  <si>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</si>
  <si>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</si>
  <si>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</si>
  <si>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</si>
  <si>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</si>
  <si>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</si>
  <si>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</si>
  <si>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деятельности (мощностей) в эксплуатацию в 2024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</si>
  <si>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</si>
  <si>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</si>
  <si>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</si>
  <si>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</si>
  <si>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</si>
  <si>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</si>
  <si>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</si>
  <si>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</si>
  <si>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</si>
  <si>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</si>
  <si>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</si>
  <si>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</si>
  <si>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</si>
  <si>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</si>
  <si>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</si>
  <si>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</si>
  <si>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</si>
  <si>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</si>
  <si>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</si>
  <si>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</si>
  <si>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</si>
  <si>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</si>
  <si>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</si>
  <si>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</si>
  <si>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</si>
  <si>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</si>
  <si>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</si>
  <si>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</si>
  <si>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</si>
  <si>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</si>
  <si>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</si>
  <si>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</si>
  <si>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</si>
  <si>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</si>
  <si>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</si>
  <si>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</si>
  <si>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</si>
  <si>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</si>
  <si>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</si>
  <si>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</si>
  <si>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</si>
  <si>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</si>
  <si>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</si>
  <si>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</si>
  <si>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</si>
  <si>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</si>
  <si>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</si>
  <si>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</si>
  <si>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</si>
  <si>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</si>
  <si>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</si>
  <si>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</si>
  <si>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</si>
  <si>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</si>
  <si>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</si>
  <si>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</si>
  <si>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</si>
  <si>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</si>
  <si>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</si>
  <si>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</si>
  <si>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</si>
  <si>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</si>
  <si>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</si>
  <si>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</si>
  <si>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</si>
  <si>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</si>
  <si>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</si>
  <si>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</si>
  <si>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</si>
  <si>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</si>
  <si>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</si>
  <si>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</si>
  <si>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</si>
  <si>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</si>
  <si>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</si>
  <si>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</si>
  <si>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</si>
  <si>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</si>
  <si>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</si>
  <si>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</si>
  <si>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</si>
  <si>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</si>
  <si>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</si>
  <si>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</si>
  <si>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</si>
  <si>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</si>
  <si>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</si>
  <si>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</si>
  <si>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</si>
  <si>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</si>
  <si>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</si>
  <si>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</si>
  <si>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</si>
  <si>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</si>
  <si>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</si>
  <si>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</si>
  <si>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</si>
  <si>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</si>
  <si>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</si>
  <si>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</si>
  <si>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</si>
  <si>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</si>
  <si>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</si>
  <si>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</si>
  <si>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</si>
  <si>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</si>
  <si>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</si>
  <si>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</si>
  <si>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</si>
  <si>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</si>
  <si>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</si>
  <si>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</si>
  <si>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</si>
  <si>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</si>
  <si>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</si>
  <si>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>1.1.1.3.3</t>
  </si>
  <si>
    <t>Стр-во 2КЛ-10 от РУ-10кВ ТП-503,L=0,22км (АО"ЛОЭСК" ОД-22/Д-565 от 15.08.2022г)</t>
  </si>
  <si>
    <t>M_2200033315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</si>
  <si>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</si>
  <si>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</si>
  <si>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</si>
  <si>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</si>
  <si>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</si>
  <si>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</si>
  <si>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</si>
  <si>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</si>
  <si>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</si>
  <si>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</si>
  <si>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</si>
  <si>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</si>
  <si>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</si>
  <si>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</si>
  <si>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</si>
  <si>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</si>
  <si>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</si>
  <si>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</si>
  <si>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</si>
  <si>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</si>
  <si>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</si>
  <si>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</si>
  <si>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</si>
  <si>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</si>
  <si>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</si>
  <si>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</si>
  <si>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</si>
  <si>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</si>
  <si>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</si>
  <si>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</si>
  <si>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</si>
  <si>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</si>
  <si>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</si>
  <si>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СЗ С/639 от 28.07.23 Мероприятия по технологическому присоединению (ООО «МВМ Инжиниринг» № 22/З-385 от 10.06.2022 г.; №22/З-379 от 10.06.2022г)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</si>
  <si>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</si>
  <si>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</si>
  <si>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</si>
  <si>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</si>
  <si>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</si>
  <si>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</si>
  <si>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</si>
  <si>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</si>
  <si>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</si>
  <si>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</si>
  <si>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</si>
  <si>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</si>
  <si>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</si>
  <si>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</si>
  <si>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</si>
  <si>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1.2.2.1.4</t>
  </si>
  <si>
    <t>J_2200001124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</si>
  <si>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</si>
  <si>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1.2.2.1.5</t>
  </si>
  <si>
    <t>Реконструкция ВЛ-0,4кВ ТП-85 Ф.3 , L~480м, Христиновский пр., г.Всеволожск.</t>
  </si>
  <si>
    <t>J_2200001296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</si>
  <si>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</si>
  <si>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1.2.2.1.6</t>
  </si>
  <si>
    <t>Реконструкция ВЛ-0,4 кВ от ТП-231 ,  L~ 600 м, ул. Боровая, пос.Токсово</t>
  </si>
  <si>
    <t>J_2200001299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</si>
  <si>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</si>
  <si>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1.2.2.1.7</t>
  </si>
  <si>
    <t>Реконструкция КЛ-10 кВ ф.403-04  от ТП-92 до1-й  ОЛ в сторону ТП-112    L~210 м, г.Всеволожск.</t>
  </si>
  <si>
    <t>J_2200001317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</si>
  <si>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</si>
  <si>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1.2.2.1.8</t>
  </si>
  <si>
    <t>Реконструкция КЛ-10 кВ ф.525-103 ТП-31 -- ТП-172 ,L~600 м, г.Всеволожск.</t>
  </si>
  <si>
    <t>J_2200001322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</si>
  <si>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</si>
  <si>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1.2.2.1.9</t>
  </si>
  <si>
    <t>J_2300001125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</si>
  <si>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</si>
  <si>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</si>
  <si>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</si>
  <si>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</si>
  <si>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</si>
  <si>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</si>
  <si>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</si>
  <si>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</si>
  <si>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</si>
  <si>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</si>
  <si>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</si>
  <si>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1.2.2.1.13</t>
  </si>
  <si>
    <t>Реконструкция ВЛ-0,4кВ  ТП-87 Ф.2   L~155 м.  ул.Горсткина,  г. Всеволожск.</t>
  </si>
  <si>
    <t>J_2300001271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</si>
  <si>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</si>
  <si>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</si>
  <si>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</si>
  <si>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</si>
  <si>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</si>
  <si>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</si>
  <si>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</si>
  <si>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</si>
  <si>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>1.2.2.1.16</t>
  </si>
  <si>
    <t>Реконструкция ВЛ-0,4 кВ от ТП-126 ф. 6 L~ 190 м, ул. Калининская,  г. Всеволожск</t>
  </si>
  <si>
    <t>J_2400001256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</si>
  <si>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</si>
  <si>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1.2.2.1.17</t>
  </si>
  <si>
    <t>Реконструкция ВЛ-0,4 кВ ф. 2 от ТП-40 L~400 м,  ул. Строителей, Октябрьское шоссе,п. Рахья</t>
  </si>
  <si>
    <t>J_2400001260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</si>
  <si>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</si>
  <si>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</si>
  <si>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</si>
  <si>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</si>
  <si>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</si>
  <si>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</si>
  <si>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</si>
  <si>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</si>
  <si>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1.2.2.1.20</t>
  </si>
  <si>
    <t>Реконструкция ВЛ-0,4кВ  ТП-108 Ф.6 , L~300м, г. Всеволожск</t>
  </si>
  <si>
    <t>J_2400001276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</si>
  <si>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</si>
  <si>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1.2.2.1.21</t>
  </si>
  <si>
    <t>Реконструкция ВЛ-0,4кВ  ТП-18 Ф.9,   L~110м  г. Всеволожск.</t>
  </si>
  <si>
    <t>J_2400001277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</si>
  <si>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</si>
  <si>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1.2.2.1.22</t>
  </si>
  <si>
    <t>Реконструкция ВЛ-0,4кВ  ТП-18 Ф.10,  L~500м  по пр.Герцена,  г. Всеволожск.</t>
  </si>
  <si>
    <t>J_2400001278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</si>
  <si>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</si>
  <si>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1.2.2.1.23</t>
  </si>
  <si>
    <t>Реконструкция ВЛ-0,4кВ  ТП-18 Ф.11,   L~340 м., г. Всеволожск</t>
  </si>
  <si>
    <t>J_2400001279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</si>
  <si>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</si>
  <si>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1.2.2.1.24</t>
  </si>
  <si>
    <t>Реконструкция ВЛ-0,4кВ ТП-18 Ф.12,   L~190м  по ул.Коммуны д.151, г. Всеволожск.</t>
  </si>
  <si>
    <t>J_2400001280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</si>
  <si>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</si>
  <si>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</si>
  <si>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</si>
  <si>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</si>
  <si>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</si>
  <si>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</si>
  <si>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</si>
  <si>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</si>
  <si>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</si>
  <si>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</si>
  <si>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</si>
  <si>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1.2.2.1.28</t>
  </si>
  <si>
    <t>пос.Рахья,ВЛ-10кВ от ТП-41 до ТП-19,СИП-3 1х95, L=340м</t>
  </si>
  <si>
    <t>E_0000000116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</si>
  <si>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</si>
  <si>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1.2.2.1.29</t>
  </si>
  <si>
    <t xml:space="preserve">пос.Рахья,ВЛ-10кВ,от РТП-2983 до ТП-17,СИП-3 1х95, L=1150м </t>
  </si>
  <si>
    <t>E_0000001110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</si>
  <si>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</si>
  <si>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1.2.2.1.30</t>
  </si>
  <si>
    <t xml:space="preserve">пос.Рахья,ВЛ-10кВ от ТП-16 до ТП-10,СИП-3 1х95, L=1300м </t>
  </si>
  <si>
    <t>E_0000001112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</si>
  <si>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</si>
  <si>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1.2.2.1.31</t>
  </si>
  <si>
    <t xml:space="preserve">г.Всеволожск,ВЛ-0,4кВ от ТП-20 по ул.Некрасова,СИП-2 3х95+1х95, L=470м </t>
  </si>
  <si>
    <t>E_0000001225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</si>
  <si>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</si>
  <si>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</si>
  <si>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</si>
  <si>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</si>
  <si>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07.04.22г.)/ Ввод планируется в 2024г</t>
  </si>
  <si>
    <t>1.2.2.1.33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</si>
  <si>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</si>
  <si>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</si>
  <si>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СЗ №С/327 от 24.04.24 Мероприятия по технологическому присоединению (Ананко Г.Ю. 23/Д-044 от 01.03.23)</t>
  </si>
  <si>
    <t>1.2.2.1.34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</si>
  <si>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</si>
  <si>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</si>
  <si>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СЗ № С/469 от 03.07.2024 Мероприятия по технологическому присоединению (Мощенских О.В. № ОД-№23/Д-252 от 08.06.2023г.)</t>
  </si>
  <si>
    <t>1.2.2.1.35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</si>
  <si>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</si>
  <si>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</si>
  <si>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СЗ № С/470 от 03.07.2024 Мероприятия по технологическому присоединению (Гора Ю.О. № ОД-№23/Д-627 от 12.01.2024г.)</t>
  </si>
  <si>
    <t>1.2.2.1.36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</si>
  <si>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</si>
  <si>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</si>
  <si>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СЗ № С/469 от 03.07.2024 Мероприятия по технологическому присоединению (ООО ГП Спецоборона № ОД-№23/Д-254 от 09.06.2023г.)</t>
  </si>
  <si>
    <t>1.2.2.1.37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</si>
  <si>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</si>
  <si>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</si>
  <si>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СЗ № С/383от 30.05.2024 Мероприятия по технологическому присоединению (Вахрушева Л.Е. 21/Д-593 от 08.11.2021г)</t>
  </si>
  <si>
    <t>1.2.2.1.38</t>
  </si>
  <si>
    <t>Реконструкция КЛ-6кВ ф.525-303 от РП-10 до ТП-90, L~150м,Колтушское ш. у д.20.  г.Всеволожск</t>
  </si>
  <si>
    <t>J_2000000139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</si>
  <si>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</si>
  <si>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1.2.2.1.39</t>
  </si>
  <si>
    <t xml:space="preserve">Реконструкция КЛ-6кВ ф.525-407 от РП-10 до ТП-94, L~550м., Колтушское ш. у д.20,  г.Всеволожск
</t>
  </si>
  <si>
    <t>J_2000001310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</si>
  <si>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</si>
  <si>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1.2.2.1.40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</si>
  <si>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</si>
  <si>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</si>
  <si>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</t>
  </si>
  <si>
    <t>1.2.2.1.41</t>
  </si>
  <si>
    <t>г. Всеволожск, реконструкция ВЛ-0,4 кВ ф. 2 от ТП-120 по ул. Обороны и пер. Теневому L=750м</t>
  </si>
  <si>
    <t xml:space="preserve"> I_2000001242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</si>
  <si>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</si>
  <si>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1.2.2.1.42</t>
  </si>
  <si>
    <t>Реконструкция ВЛ-0,4 кВ фид. 2 ТП-43, L=310м., ул.Лыжная, уч.28-А, п. Токсово (Ковальчук Р.А.  23/З-084 от 07.03.2023г.)</t>
  </si>
  <si>
    <t>N_2300031259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</si>
  <si>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</si>
  <si>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1.2.2.1.43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</si>
  <si>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</si>
  <si>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</si>
  <si>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</t>
  </si>
  <si>
    <t>1.2.2.1.44</t>
  </si>
  <si>
    <t xml:space="preserve">Реконструкция ВЛ-0,4кВ ТП-46 Ф.2.9  L-320 м. по ул.Пушкинская,г. Всеволожск 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</si>
  <si>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</si>
  <si>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</t>
  </si>
  <si>
    <t>1.2.2.1.45</t>
  </si>
  <si>
    <t>Реконструкция ВЛ-0,4 кВ от ПП-4  с заменой провода на СИП-2 4х95мм2  L=400 м, ул. Инженерная,  пос. Токсово</t>
  </si>
  <si>
    <t>E_2300001216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</si>
  <si>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</si>
  <si>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1.2.2.1.46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</si>
  <si>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</si>
  <si>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</si>
  <si>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СЗ с/69 от 31.01.2024 (Сорокина Д.А., Кирпичников Р.И.; И.А. 23/Д-365 от 17.08.23)</t>
  </si>
  <si>
    <t>1.2.2.1.47</t>
  </si>
  <si>
    <t>Реконструкция ВЛИ-0,4 кВ  от ТП-41 ф.6, L=33м.,  пр.Октябрьский,уч.101,г.Всеволожск (ИП Астров 23/Д-476 от 03.10.2023г )</t>
  </si>
  <si>
    <t>O_2400032231</t>
  </si>
  <si>
    <t>СЗ С/278 от 05.04.2024 (ИП Астров 23/Д-476 от 03.10.2023г )</t>
  </si>
  <si>
    <t>1.2.2.1.48</t>
  </si>
  <si>
    <t>Реконструкция ВЛ-0,4кВ  фид. 3 от ТП 92 ул. Михайловская  L~260м</t>
  </si>
  <si>
    <t>J_1900012106</t>
  </si>
  <si>
    <t xml:space="preserve"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</si>
  <si>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</si>
  <si>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</si>
  <si>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</si>
  <si>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</si>
  <si>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</si>
  <si>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</si>
  <si>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</si>
  <si>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</si>
  <si>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</si>
  <si>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</si>
  <si>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</si>
  <si>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</si>
  <si>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</si>
  <si>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</si>
  <si>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</si>
  <si>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</si>
  <si>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</si>
  <si>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</si>
  <si>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</si>
  <si>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</si>
  <si>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</si>
  <si>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</si>
  <si>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</si>
  <si>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</si>
  <si>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</si>
  <si>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</si>
  <si>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</si>
  <si>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1.4.4</t>
  </si>
  <si>
    <t>Строительство ВЛИ-0,4 кВ от ТП-307 до опоры № 13 ф. 3 ТП-22, г. Всеволожск</t>
  </si>
  <si>
    <t>L_2100002214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</si>
  <si>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</si>
  <si>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</si>
  <si>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</si>
  <si>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</si>
  <si>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</si>
  <si>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1.4.6</t>
  </si>
  <si>
    <t>Строительство КЛ-10 кВ ф.525-215 L~910 м  г. Всеволожск</t>
  </si>
  <si>
    <t>J_2100002350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</si>
  <si>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</si>
  <si>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>1.4.7</t>
  </si>
  <si>
    <t>г.Всеволожск, БКТП-630 с трансформатором 400кВА на ул.Пионерская взамен ТП-83</t>
  </si>
  <si>
    <t>E_2200002513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</si>
  <si>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</si>
  <si>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</si>
  <si>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</si>
  <si>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</si>
  <si>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</si>
  <si>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</si>
  <si>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</si>
  <si>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</si>
  <si>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</si>
  <si>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</si>
  <si>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</si>
  <si>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</si>
  <si>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</si>
  <si>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</si>
  <si>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</si>
  <si>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СЗ № С/326 от 24.04.24 Мероприятия по технологическому присоединению (ИП Аревшатян А.Г. 23/Д-514 от 24.10.23)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</si>
  <si>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</si>
  <si>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</si>
  <si>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</si>
  <si>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 xml:space="preserve">С/З №С/384 от 30.05.24 Мероприятия по технологическому присоединению (ИП Кочарян С.Н.  ОД-№ 23/Д-512 от 19.10.2023 г.)
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</si>
  <si>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</si>
  <si>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</si>
  <si>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</si>
  <si>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С/З №С/326от 24.04.24 мероприятия по технологическому присоединению (ООО "Ферма на Неве" 21/Д-635 от 15.12.21г.)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</si>
  <si>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</si>
  <si>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</si>
  <si>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</si>
  <si>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СЗ № С/104 от 09.02.24 (ИП Смольников И.А. 24/Д-004 от 25.01.24 г.)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</si>
  <si>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</si>
  <si>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</si>
  <si>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</si>
  <si>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</si>
  <si>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</si>
  <si>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</si>
  <si>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</si>
  <si>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</si>
  <si>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</si>
  <si>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</si>
  <si>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</si>
  <si>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</si>
  <si>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</si>
  <si>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</si>
  <si>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</si>
  <si>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</si>
  <si>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</si>
  <si>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</si>
  <si>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</si>
  <si>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</si>
  <si>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</si>
  <si>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</si>
  <si>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</si>
  <si>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Мероприятия по технологическому присоединению Гомзина Г.Г. 23/Д-327 от 21.07.23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</si>
  <si>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</si>
  <si>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</si>
  <si>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</si>
  <si>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С/З №С/185 от 06.03.24 Мероприятия по технологическому присоединению (ООО "Авангард СИТИ" 23/Д-435 от 05.09.23)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</si>
  <si>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</si>
  <si>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</si>
  <si>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</si>
  <si>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СЗ № С/188 от 07.03.2024 Мероприятия по технологическому присоединению (Глушковой И.А,В.А 23/Д-518 от 23.10.2023г.)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</si>
  <si>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</si>
  <si>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</si>
  <si>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</si>
  <si>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В связи с отсутствием тарифных источников, строительство титула перенесено в ИПР 2025-2029гг. ( АОТС от 07.02.24)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</si>
  <si>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</si>
  <si>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</si>
  <si>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</si>
  <si>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В связи с отсутствием тарифных источников титул перенесен  в ИПР 2025-2029гг. (АОТС от 26.01.2024)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</si>
  <si>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</si>
  <si>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</si>
  <si>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</si>
  <si>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 xml:space="preserve">В связи с отсутствием тарифных источников титул перенесен  в ИПР 2025-2029гг. 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</si>
  <si>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</si>
  <si>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</si>
  <si>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</si>
  <si>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</si>
  <si>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</si>
  <si>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</t>
  </si>
  <si>
    <t>J_2100000436</t>
  </si>
  <si>
    <t>договор лизинга от 16.05.23г. №ЛД-78-3307/23</t>
  </si>
  <si>
    <t>1.6.2</t>
  </si>
  <si>
    <t>автомобиль легковой ВАЗ (НИВА) 2 шт</t>
  </si>
  <si>
    <t>J_2200000438</t>
  </si>
  <si>
    <t>договор лизинга от 26.09.22г. №22877-СПБ-22-АМ-Л, договор лизинга от 26.09.22г.  №22878-СПБ-22-АМ-Л</t>
  </si>
  <si>
    <t>1.6.3</t>
  </si>
  <si>
    <t>J_2400000443</t>
  </si>
  <si>
    <t>В связи с отсутствием оборотных средств и источников финансирования, титул перенесен  в ИПР 2027</t>
  </si>
  <si>
    <t>1.6.4</t>
  </si>
  <si>
    <t>Покупка электроинструмента и вспомогательных материалов для выполнения ИПР</t>
  </si>
  <si>
    <t>J_2000000455</t>
  </si>
  <si>
    <t>Производственная необходимость</t>
  </si>
  <si>
    <t>1.6.5</t>
  </si>
  <si>
    <t>Автомобиль УАЗ</t>
  </si>
  <si>
    <t>J_2200000437</t>
  </si>
  <si>
    <t>договор лизинга от 27.10.23г. №47055-СБП-23-АМ-Л</t>
  </si>
  <si>
    <t>1.6.6</t>
  </si>
  <si>
    <t>Покупка орг.техники</t>
  </si>
  <si>
    <t>О_2400000460</t>
  </si>
  <si>
    <t>Производственная необходимость. СЗ С-175 от 01.03.2024</t>
  </si>
  <si>
    <t>1.6.7</t>
  </si>
  <si>
    <t>автомобиль легковой ВАЗ (НИВА)</t>
  </si>
  <si>
    <t>J_2000000433</t>
  </si>
  <si>
    <t>Договор лизинга №14957-СПб-24-АМ-Л от 24.05.24/ Проект находится на согласовании в Комитете по ТЭК.</t>
  </si>
  <si>
    <t>1.6.8</t>
  </si>
  <si>
    <t>J_2100000435</t>
  </si>
  <si>
    <t>Договор лизинга №14958-СПб-24-АМ-Л от 24.05.24/ Проект находится на согласовании в Комитете по ТЭК.</t>
  </si>
  <si>
    <t>1.6.9</t>
  </si>
  <si>
    <t>J_2300000440</t>
  </si>
  <si>
    <t>Договор лизинга №14959-СПб-24-АМ-Л от 24.05.24/ Проект находится на согласовании в Комитете по ТЭК.</t>
  </si>
  <si>
    <t>1.6.10</t>
  </si>
  <si>
    <t>J_2400000442</t>
  </si>
  <si>
    <t>Договор лизинга №14960-СПб-24-АМ-Л от 24.05.24/ Проект находится на согласовании в Комитете по ТЭК.</t>
  </si>
  <si>
    <t>1.6.11</t>
  </si>
  <si>
    <t>Прицепной измельчитель ТОРНАДО М350</t>
  </si>
  <si>
    <t>О_2400000459</t>
  </si>
  <si>
    <t>Договор лизинга №ЛД-78-3471-24 от 14.05.24/ Проект находится на согласовании в Комитете по ТЭК.</t>
  </si>
  <si>
    <t>месяцев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</si>
  <si>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</si>
  <si>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</si>
  <si>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</si>
  <si>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</si>
  <si>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</si>
  <si>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</si>
  <si>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</si>
  <si>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</si>
  <si>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</si>
  <si>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</si>
  <si>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</si>
  <si>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</si>
  <si>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</si>
  <si>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</si>
  <si>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</si>
  <si>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</si>
  <si>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</si>
  <si>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</si>
  <si>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</si>
  <si>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</si>
  <si>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>В связи с отсутствием тарифных источников, строительство титула перенесено на 2025г. (ДВ от 05.02.2024)/ ПИРы запланированы на 2024г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</si>
  <si>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2023г, окончание строительства запранировано на 2024г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</si>
  <si>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2024г</t>
  </si>
  <si>
    <t xml:space="preserve"> СЗ №1/121 от 18.02.2021 Мероприятия по технологическому присоединению  (Филиппова И.В. 21/Д-300 от 01.07.21 г.)</t>
  </si>
  <si>
    <t>В связи с уточнением договоров ТП титул перенесен в 2024г(АОТС от 26.01.24)</t>
  </si>
  <si>
    <t>Строительство совместно с титулом I_0000000136</t>
  </si>
  <si>
    <t>СЗ № С/558 от 06.08.2024 Мероприятия по технологическому присоединению (Черкашина И.В. № 22/Д-661 от 16.10.2022г.)</t>
  </si>
  <si>
    <t>СЗ № С/558 от 06.08.2024 Мероприятия по технологическому присоединению (Шадрин Е.Л. № 23/Д-401 от 28.08.2023г.)</t>
  </si>
  <si>
    <t>В связи с выполнением мероприятий по технологическому присоединению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</si>
  <si>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 (АОТС 07.02.24) / Планируется начать в 2024г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</si>
  <si>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</si>
  <si>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</si>
  <si>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</si>
  <si>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</si>
  <si>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</si>
  <si>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</si>
  <si>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</si>
  <si>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</si>
  <si>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</si>
  <si>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</si>
  <si>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</si>
  <si>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</si>
  <si>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</si>
  <si>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</si>
  <si>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</si>
  <si>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</si>
  <si>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</si>
  <si>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</si>
  <si>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</si>
  <si>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</si>
  <si>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</si>
  <si>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</si>
  <si>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</si>
  <si>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</si>
  <si>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</si>
  <si>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</si>
  <si>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</si>
  <si>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</si>
  <si>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</si>
  <si>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</si>
  <si>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</si>
  <si>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</si>
  <si>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</si>
  <si>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</si>
  <si>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</si>
  <si>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</si>
  <si>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</si>
  <si>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СЗ С/552 от 30.06.23  Мероприятия по технологическому присоединению ( Ип Колесник И.В., ИП Левашин В.Н. 23/Д-242 от 02.06.23)</t>
  </si>
  <si>
    <t>СЗ С/221 от 21.03.23  Мероприятия по технологическому присоединению (ИП Сукиасян Т.М., ИП Оганисян Г.Г., ИП Лыкова К.А.  22/Д-551 от  10.08.22 г.)</t>
  </si>
  <si>
    <t>В связи с отсутствием тарифных источников титул перенесен  в ИПР 2025-2029гг.</t>
  </si>
  <si>
    <t>С/З №С/489 от 10.07.24 Мероприятия по технологическому присоединению (ООО "СИН" 24/Д-113 от 06.05.24)</t>
  </si>
  <si>
    <t>С/З №С/556 от 06.08.24 Мероприятия по технологическому присоединению (ООО "Тайм" 23/Д-570 от 24.11.23)</t>
  </si>
  <si>
    <t>С/З №С/671 от 25.09.24 Мероприятия по технологическому присоединению (ИП Мухин А.В. ОД-№24/Д-028 от 09.02.2024 г.)</t>
  </si>
  <si>
    <t>СЗ № С/693 от 02.10.2024 Мероприятия по технологическому присоединению  (Лобанова Н.Д. № 23/Д-586 от 11.12.2023г.)</t>
  </si>
  <si>
    <t>С/З №С/692от 02.10.24 мероприятия по технологическому присоединению (ООО "Мираж", ООО "Альтаир", ООО "Рент-Тех-Плюс"  ОД-№ 24/Д-102 от 11.04.2024 г.)</t>
  </si>
  <si>
    <t>С/З №С/691 от 02.10.24 Мероприятия по технологическому присоединению (ИП Михеева ОД-№23/Д-568 от 24.11.2023 г.)</t>
  </si>
  <si>
    <t>Приобретение и установка программно-аппаратного комплекса "Пирамида 2.0 "</t>
  </si>
  <si>
    <t>N_2300000458</t>
  </si>
  <si>
    <t>1.6.12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</si>
  <si>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</si>
  <si>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</si>
  <si>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СЗ №с/178 от 04.03.24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</si>
  <si>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</si>
  <si>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</si>
  <si>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1.2.1.1.6</t>
  </si>
  <si>
    <t xml:space="preserve">СЗ № С/322 от 19.04.2024г </t>
  </si>
  <si>
    <t xml:space="preserve">Реконструкция ВЛ-0,4 кВ ПП-4 фид. 4, L=700 м., ул. Инженерная, г.п. Токсово.
</t>
  </si>
  <si>
    <t>O_2400012121</t>
  </si>
  <si>
    <t>1.2.2.1.59</t>
  </si>
  <si>
    <t>СЗ С/397 от 15.05.2023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</si>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</sst>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Times New Roman , serif ;mso-fa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101">
    <xf numFmtId="0" fontId="0" fillId="0" borderId="0" xfId="0"/>
    <xf numFmtId="2" fontId="1" fillId="0" borderId="14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horizontal="center" vertical="center"/>
    </xf>
    <xf numFmtId="2" fontId="1" fillId="0" borderId="14" xfId="3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textRotation="90" wrapText="1"/>
    </xf>
    <xf numFmtId="0" fontId="1" fillId="0" borderId="14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horizontal="left" vertical="center" wrapText="1"/>
    </xf>
    <xf numFmtId="49" fontId="3" fillId="0" borderId="14" xfId="2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/>
    </xf>
    <xf numFmtId="2" fontId="3" fillId="0" borderId="14" xfId="3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49" fontId="3" fillId="0" borderId="3" xfId="1" applyNumberFormat="1" applyFont="1" applyFill="1" applyBorder="1" applyAlignment="1">
      <alignment horizontal="center" vertical="center"/>
    </xf>
    <xf numFmtId="49" fontId="1" fillId="0" borderId="16" xfId="2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3" fillId="0" borderId="14" xfId="1" applyNumberFormat="1" applyFont="1" applyFill="1" applyBorder="1" applyAlignment="1">
      <alignment horizontal="center" vertical="center"/>
    </xf>
    <xf numFmtId="49" fontId="1" fillId="0" borderId="14" xfId="1" applyNumberFormat="1" applyFont="1" applyFill="1" applyBorder="1" applyAlignment="1">
      <alignment horizontal="center" vertical="center"/>
    </xf>
    <xf numFmtId="0" fontId="1" fillId="0" borderId="14" xfId="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/>
    </xf>
    <xf numFmtId="0" fontId="5" fillId="0" borderId="14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wrapText="1"/>
    </xf>
    <xf numFmtId="0" fontId="1" fillId="0" borderId="0" xfId="0" applyNumberFormat="1" applyFont="1" applyFill="1" applyBorder="1" applyAlignment="1"/>
    <xf numFmtId="0" fontId="1" fillId="0" borderId="2" xfId="0" applyNumberFormat="1" applyFont="1" applyFill="1" applyBorder="1" applyAlignment="1">
      <alignment vertical="center" wrapText="1"/>
    </xf>
    <xf numFmtId="0" fontId="1" fillId="0" borderId="9" xfId="0" applyNumberFormat="1" applyFont="1" applyFill="1" applyBorder="1" applyAlignment="1">
      <alignment vertical="center" wrapText="1"/>
    </xf>
    <xf numFmtId="0" fontId="1" fillId="0" borderId="14" xfId="0" applyNumberFormat="1" applyFont="1" applyFill="1" applyBorder="1" applyAlignment="1">
      <alignment vertical="top"/>
    </xf>
    <xf numFmtId="49" fontId="3" fillId="0" borderId="14" xfId="1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2" applyFont="1" applyFill="1" applyBorder="1" applyAlignment="1">
      <alignment vertical="center" wrapText="1"/>
    </xf>
    <xf numFmtId="49" fontId="1" fillId="0" borderId="14" xfId="1" applyNumberFormat="1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4" xfId="2" applyFont="1" applyFill="1" applyBorder="1" applyAlignment="1">
      <alignment vertical="center" wrapText="1"/>
    </xf>
    <xf numFmtId="49" fontId="1" fillId="0" borderId="14" xfId="0" applyNumberFormat="1" applyFont="1" applyFill="1" applyBorder="1" applyAlignment="1" applyProtection="1">
      <alignment vertical="center" wrapText="1"/>
      <protection locked="0"/>
    </xf>
    <xf numFmtId="49" fontId="5" fillId="0" borderId="14" xfId="1" applyNumberFormat="1" applyFont="1" applyFill="1" applyBorder="1" applyAlignment="1">
      <alignment vertical="center" wrapText="1"/>
    </xf>
    <xf numFmtId="49" fontId="1" fillId="0" borderId="14" xfId="2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2" fontId="1" fillId="0" borderId="14" xfId="2" applyNumberFormat="1" applyFont="1" applyFill="1" applyBorder="1" applyAlignment="1">
      <alignment vertical="center" wrapText="1"/>
    </xf>
    <xf numFmtId="1" fontId="1" fillId="0" borderId="14" xfId="0" applyNumberFormat="1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1" fontId="8" fillId="0" borderId="14" xfId="0" applyNumberFormat="1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1" fillId="0" borderId="16" xfId="2" applyFont="1" applyFill="1" applyBorder="1" applyAlignment="1">
      <alignment vertical="center" wrapText="1"/>
    </xf>
    <xf numFmtId="0" fontId="3" fillId="0" borderId="14" xfId="4" applyNumberFormat="1" applyFont="1" applyFill="1" applyBorder="1" applyAlignment="1" applyProtection="1">
      <alignment vertical="center" wrapText="1"/>
      <protection locked="0"/>
    </xf>
    <xf numFmtId="49" fontId="1" fillId="0" borderId="14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 applyProtection="1">
      <alignment vertical="center" wrapText="1"/>
      <protection locked="0"/>
    </xf>
    <xf numFmtId="0" fontId="1" fillId="0" borderId="14" xfId="0" applyFont="1" applyFill="1" applyBorder="1" applyAlignment="1">
      <alignment vertical="center"/>
    </xf>
    <xf numFmtId="49" fontId="1" fillId="0" borderId="16" xfId="2" applyNumberFormat="1" applyFont="1" applyFill="1" applyBorder="1" applyAlignment="1">
      <alignment vertical="center" wrapText="1"/>
    </xf>
    <xf numFmtId="0" fontId="1" fillId="0" borderId="14" xfId="0" applyNumberFormat="1" applyFont="1" applyFill="1" applyBorder="1" applyAlignment="1">
      <alignment vertical="center"/>
    </xf>
  </cellXfs>
  <cellStyles count="5">
    <cellStyle name="Обычный" xfId="0" builtinId="0"/>
    <cellStyle name="Обычный 17" xfId="4"/>
    <cellStyle name="Обычный 3 2" xfId="3"/>
    <cellStyle name="Обычный 7" xfId="1"/>
    <cellStyle name="Обычный 7 13" xfId="2"/>
  </cellStyles>
  <dxfs count="123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D8E4BC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CC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D8E4BC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CC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56"/>
  <sheetViews>
    <sheetView tabSelected="1" zoomScale="66" zoomScaleNormal="66" workbookViewId="0"/>
  </sheetViews>
  <sheetFormatPr defaultColWidth="9.140625" defaultRowHeight="15.75"/>
  <cols>
    <col min="1" max="1" width="10.5703125" style="3" customWidth="1"/>
    <col min="2" max="2" width="69.5703125" style="75" customWidth="1"/>
    <col min="3" max="3" width="17.5703125" style="3" customWidth="1"/>
    <col min="4" max="4" width="10.5703125" style="3" customWidth="1"/>
    <col min="5" max="7" width="8.5703125" style="3" customWidth="1"/>
    <col min="8" max="8" width="7" style="3" customWidth="1"/>
    <col min="9" max="9" width="5.5703125" style="3" customWidth="1"/>
    <col min="10" max="10" width="8.5703125" style="3" customWidth="1"/>
    <col min="11" max="11" width="9.140625" style="3" customWidth="1"/>
    <col min="12" max="12" width="7" style="3" customWidth="1"/>
    <col min="13" max="15" width="8.5703125" style="3" customWidth="1"/>
    <col min="16" max="16" width="6.140625" style="3" customWidth="1"/>
    <col min="17" max="39" width="8.5703125" style="3" customWidth="1"/>
    <col min="40" max="40" width="7" style="3" bestFit="1" customWidth="1"/>
    <col min="41" max="43" width="8.5703125" style="3" customWidth="1"/>
    <col min="44" max="44" width="5.5703125" style="3" bestFit="1" customWidth="1"/>
    <col min="45" max="45" width="8.5703125" style="3" customWidth="1"/>
    <col min="46" max="46" width="9.140625" style="3" bestFit="1" customWidth="1"/>
    <col min="47" max="47" width="7" style="3" customWidth="1"/>
    <col min="48" max="49" width="8.5703125" style="3" customWidth="1"/>
    <col min="50" max="50" width="7" style="3" customWidth="1"/>
    <col min="51" max="51" width="6.140625" style="3" customWidth="1"/>
    <col min="52" max="74" width="8.5703125" style="3" customWidth="1"/>
    <col min="75" max="75" width="7" style="3" customWidth="1"/>
    <col min="76" max="77" width="8.5703125" style="3" customWidth="1"/>
    <col min="78" max="78" width="7" style="3" customWidth="1"/>
    <col min="79" max="79" width="5.5703125" style="3" customWidth="1"/>
    <col min="80" max="80" width="8.5703125" style="3" customWidth="1"/>
    <col min="81" max="81" width="8.85546875" style="3" customWidth="1"/>
    <col min="82" max="82" width="78.5703125" style="3" customWidth="1"/>
    <col min="83" max="256" width="9.140625" style="3"/>
    <col min="257" max="257" width="7.140625" style="3" customWidth="1"/>
    <col min="258" max="258" width="22.42578125" style="3" customWidth="1"/>
    <col min="259" max="259" width="11.42578125" style="3" customWidth="1"/>
    <col min="260" max="260" width="17.140625" style="3" customWidth="1"/>
    <col min="261" max="337" width="4.42578125" style="3" customWidth="1"/>
    <col min="338" max="338" width="10.5703125" style="3" customWidth="1"/>
    <col min="339" max="512" width="9.140625" style="3"/>
    <col min="513" max="513" width="7.140625" style="3" customWidth="1"/>
    <col min="514" max="514" width="22.42578125" style="3" customWidth="1"/>
    <col min="515" max="515" width="11.42578125" style="3" customWidth="1"/>
    <col min="516" max="516" width="17.140625" style="3" customWidth="1"/>
    <col min="517" max="593" width="4.42578125" style="3" customWidth="1"/>
    <col min="594" max="594" width="10.5703125" style="3" customWidth="1"/>
    <col min="595" max="768" width="9.140625" style="3"/>
    <col min="769" max="769" width="7.140625" style="3" customWidth="1"/>
    <col min="770" max="770" width="22.42578125" style="3" customWidth="1"/>
    <col min="771" max="771" width="11.42578125" style="3" customWidth="1"/>
    <col min="772" max="772" width="17.140625" style="3" customWidth="1"/>
    <col min="773" max="849" width="4.42578125" style="3" customWidth="1"/>
    <col min="850" max="850" width="10.5703125" style="3" customWidth="1"/>
    <col min="851" max="1024" width="9.140625" style="3"/>
    <col min="1025" max="1025" width="7.140625" style="3" customWidth="1"/>
    <col min="1026" max="1026" width="22.42578125" style="3" customWidth="1"/>
    <col min="1027" max="1027" width="11.42578125" style="3" customWidth="1"/>
    <col min="1028" max="1028" width="17.140625" style="3" customWidth="1"/>
    <col min="1029" max="1105" width="4.42578125" style="3" customWidth="1"/>
    <col min="1106" max="1106" width="10.5703125" style="3" customWidth="1"/>
    <col min="1107" max="1280" width="9.140625" style="3"/>
    <col min="1281" max="1281" width="7.140625" style="3" customWidth="1"/>
    <col min="1282" max="1282" width="22.42578125" style="3" customWidth="1"/>
    <col min="1283" max="1283" width="11.42578125" style="3" customWidth="1"/>
    <col min="1284" max="1284" width="17.140625" style="3" customWidth="1"/>
    <col min="1285" max="1361" width="4.42578125" style="3" customWidth="1"/>
    <col min="1362" max="1362" width="10.5703125" style="3" customWidth="1"/>
    <col min="1363" max="1536" width="9.140625" style="3"/>
    <col min="1537" max="1537" width="7.140625" style="3" customWidth="1"/>
    <col min="1538" max="1538" width="22.42578125" style="3" customWidth="1"/>
    <col min="1539" max="1539" width="11.42578125" style="3" customWidth="1"/>
    <col min="1540" max="1540" width="17.140625" style="3" customWidth="1"/>
    <col min="1541" max="1617" width="4.42578125" style="3" customWidth="1"/>
    <col min="1618" max="1618" width="10.5703125" style="3" customWidth="1"/>
    <col min="1619" max="1792" width="9.140625" style="3"/>
    <col min="1793" max="1793" width="7.140625" style="3" customWidth="1"/>
    <col min="1794" max="1794" width="22.42578125" style="3" customWidth="1"/>
    <col min="1795" max="1795" width="11.42578125" style="3" customWidth="1"/>
    <col min="1796" max="1796" width="17.140625" style="3" customWidth="1"/>
    <col min="1797" max="1873" width="4.42578125" style="3" customWidth="1"/>
    <col min="1874" max="1874" width="10.5703125" style="3" customWidth="1"/>
    <col min="1875" max="2048" width="9.140625" style="3"/>
    <col min="2049" max="2049" width="7.140625" style="3" customWidth="1"/>
    <col min="2050" max="2050" width="22.42578125" style="3" customWidth="1"/>
    <col min="2051" max="2051" width="11.42578125" style="3" customWidth="1"/>
    <col min="2052" max="2052" width="17.140625" style="3" customWidth="1"/>
    <col min="2053" max="2129" width="4.42578125" style="3" customWidth="1"/>
    <col min="2130" max="2130" width="10.5703125" style="3" customWidth="1"/>
    <col min="2131" max="2304" width="9.140625" style="3"/>
    <col min="2305" max="2305" width="7.140625" style="3" customWidth="1"/>
    <col min="2306" max="2306" width="22.42578125" style="3" customWidth="1"/>
    <col min="2307" max="2307" width="11.42578125" style="3" customWidth="1"/>
    <col min="2308" max="2308" width="17.140625" style="3" customWidth="1"/>
    <col min="2309" max="2385" width="4.42578125" style="3" customWidth="1"/>
    <col min="2386" max="2386" width="10.5703125" style="3" customWidth="1"/>
    <col min="2387" max="2560" width="9.140625" style="3"/>
    <col min="2561" max="2561" width="7.140625" style="3" customWidth="1"/>
    <col min="2562" max="2562" width="22.42578125" style="3" customWidth="1"/>
    <col min="2563" max="2563" width="11.42578125" style="3" customWidth="1"/>
    <col min="2564" max="2564" width="17.140625" style="3" customWidth="1"/>
    <col min="2565" max="2641" width="4.42578125" style="3" customWidth="1"/>
    <col min="2642" max="2642" width="10.5703125" style="3" customWidth="1"/>
    <col min="2643" max="2816" width="9.140625" style="3"/>
    <col min="2817" max="2817" width="7.140625" style="3" customWidth="1"/>
    <col min="2818" max="2818" width="22.42578125" style="3" customWidth="1"/>
    <col min="2819" max="2819" width="11.42578125" style="3" customWidth="1"/>
    <col min="2820" max="2820" width="17.140625" style="3" customWidth="1"/>
    <col min="2821" max="2897" width="4.42578125" style="3" customWidth="1"/>
    <col min="2898" max="2898" width="10.5703125" style="3" customWidth="1"/>
    <col min="2899" max="3072" width="9.140625" style="3"/>
    <col min="3073" max="3073" width="7.140625" style="3" customWidth="1"/>
    <col min="3074" max="3074" width="22.42578125" style="3" customWidth="1"/>
    <col min="3075" max="3075" width="11.42578125" style="3" customWidth="1"/>
    <col min="3076" max="3076" width="17.140625" style="3" customWidth="1"/>
    <col min="3077" max="3153" width="4.42578125" style="3" customWidth="1"/>
    <col min="3154" max="3154" width="10.5703125" style="3" customWidth="1"/>
    <col min="3155" max="3328" width="9.140625" style="3"/>
    <col min="3329" max="3329" width="7.140625" style="3" customWidth="1"/>
    <col min="3330" max="3330" width="22.42578125" style="3" customWidth="1"/>
    <col min="3331" max="3331" width="11.42578125" style="3" customWidth="1"/>
    <col min="3332" max="3332" width="17.140625" style="3" customWidth="1"/>
    <col min="3333" max="3409" width="4.42578125" style="3" customWidth="1"/>
    <col min="3410" max="3410" width="10.5703125" style="3" customWidth="1"/>
    <col min="3411" max="3584" width="9.140625" style="3"/>
    <col min="3585" max="3585" width="7.140625" style="3" customWidth="1"/>
    <col min="3586" max="3586" width="22.42578125" style="3" customWidth="1"/>
    <col min="3587" max="3587" width="11.42578125" style="3" customWidth="1"/>
    <col min="3588" max="3588" width="17.140625" style="3" customWidth="1"/>
    <col min="3589" max="3665" width="4.42578125" style="3" customWidth="1"/>
    <col min="3666" max="3666" width="10.5703125" style="3" customWidth="1"/>
    <col min="3667" max="3840" width="9.140625" style="3"/>
    <col min="3841" max="3841" width="7.140625" style="3" customWidth="1"/>
    <col min="3842" max="3842" width="22.42578125" style="3" customWidth="1"/>
    <col min="3843" max="3843" width="11.42578125" style="3" customWidth="1"/>
    <col min="3844" max="3844" width="17.140625" style="3" customWidth="1"/>
    <col min="3845" max="3921" width="4.42578125" style="3" customWidth="1"/>
    <col min="3922" max="3922" width="10.5703125" style="3" customWidth="1"/>
    <col min="3923" max="4096" width="9.140625" style="3"/>
    <col min="4097" max="4097" width="7.140625" style="3" customWidth="1"/>
    <col min="4098" max="4098" width="22.42578125" style="3" customWidth="1"/>
    <col min="4099" max="4099" width="11.42578125" style="3" customWidth="1"/>
    <col min="4100" max="4100" width="17.140625" style="3" customWidth="1"/>
    <col min="4101" max="4177" width="4.42578125" style="3" customWidth="1"/>
    <col min="4178" max="4178" width="10.5703125" style="3" customWidth="1"/>
    <col min="4179" max="4352" width="9.140625" style="3"/>
    <col min="4353" max="4353" width="7.140625" style="3" customWidth="1"/>
    <col min="4354" max="4354" width="22.42578125" style="3" customWidth="1"/>
    <col min="4355" max="4355" width="11.42578125" style="3" customWidth="1"/>
    <col min="4356" max="4356" width="17.140625" style="3" customWidth="1"/>
    <col min="4357" max="4433" width="4.42578125" style="3" customWidth="1"/>
    <col min="4434" max="4434" width="10.5703125" style="3" customWidth="1"/>
    <col min="4435" max="4608" width="9.140625" style="3"/>
    <col min="4609" max="4609" width="7.140625" style="3" customWidth="1"/>
    <col min="4610" max="4610" width="22.42578125" style="3" customWidth="1"/>
    <col min="4611" max="4611" width="11.42578125" style="3" customWidth="1"/>
    <col min="4612" max="4612" width="17.140625" style="3" customWidth="1"/>
    <col min="4613" max="4689" width="4.42578125" style="3" customWidth="1"/>
    <col min="4690" max="4690" width="10.5703125" style="3" customWidth="1"/>
    <col min="4691" max="4864" width="9.140625" style="3"/>
    <col min="4865" max="4865" width="7.140625" style="3" customWidth="1"/>
    <col min="4866" max="4866" width="22.42578125" style="3" customWidth="1"/>
    <col min="4867" max="4867" width="11.42578125" style="3" customWidth="1"/>
    <col min="4868" max="4868" width="17.140625" style="3" customWidth="1"/>
    <col min="4869" max="4945" width="4.42578125" style="3" customWidth="1"/>
    <col min="4946" max="4946" width="10.5703125" style="3" customWidth="1"/>
    <col min="4947" max="5120" width="9.140625" style="3"/>
    <col min="5121" max="5121" width="7.140625" style="3" customWidth="1"/>
    <col min="5122" max="5122" width="22.42578125" style="3" customWidth="1"/>
    <col min="5123" max="5123" width="11.42578125" style="3" customWidth="1"/>
    <col min="5124" max="5124" width="17.140625" style="3" customWidth="1"/>
    <col min="5125" max="5201" width="4.42578125" style="3" customWidth="1"/>
    <col min="5202" max="5202" width="10.5703125" style="3" customWidth="1"/>
    <col min="5203" max="5376" width="9.140625" style="3"/>
    <col min="5377" max="5377" width="7.140625" style="3" customWidth="1"/>
    <col min="5378" max="5378" width="22.42578125" style="3" customWidth="1"/>
    <col min="5379" max="5379" width="11.42578125" style="3" customWidth="1"/>
    <col min="5380" max="5380" width="17.140625" style="3" customWidth="1"/>
    <col min="5381" max="5457" width="4.42578125" style="3" customWidth="1"/>
    <col min="5458" max="5458" width="10.5703125" style="3" customWidth="1"/>
    <col min="5459" max="5632" width="9.140625" style="3"/>
    <col min="5633" max="5633" width="7.140625" style="3" customWidth="1"/>
    <col min="5634" max="5634" width="22.42578125" style="3" customWidth="1"/>
    <col min="5635" max="5635" width="11.42578125" style="3" customWidth="1"/>
    <col min="5636" max="5636" width="17.140625" style="3" customWidth="1"/>
    <col min="5637" max="5713" width="4.42578125" style="3" customWidth="1"/>
    <col min="5714" max="5714" width="10.5703125" style="3" customWidth="1"/>
    <col min="5715" max="5888" width="9.140625" style="3"/>
    <col min="5889" max="5889" width="7.140625" style="3" customWidth="1"/>
    <col min="5890" max="5890" width="22.42578125" style="3" customWidth="1"/>
    <col min="5891" max="5891" width="11.42578125" style="3" customWidth="1"/>
    <col min="5892" max="5892" width="17.140625" style="3" customWidth="1"/>
    <col min="5893" max="5969" width="4.42578125" style="3" customWidth="1"/>
    <col min="5970" max="5970" width="10.5703125" style="3" customWidth="1"/>
    <col min="5971" max="6144" width="9.140625" style="3"/>
    <col min="6145" max="6145" width="7.140625" style="3" customWidth="1"/>
    <col min="6146" max="6146" width="22.42578125" style="3" customWidth="1"/>
    <col min="6147" max="6147" width="11.42578125" style="3" customWidth="1"/>
    <col min="6148" max="6148" width="17.140625" style="3" customWidth="1"/>
    <col min="6149" max="6225" width="4.42578125" style="3" customWidth="1"/>
    <col min="6226" max="6226" width="10.5703125" style="3" customWidth="1"/>
    <col min="6227" max="6400" width="9.140625" style="3"/>
    <col min="6401" max="6401" width="7.140625" style="3" customWidth="1"/>
    <col min="6402" max="6402" width="22.42578125" style="3" customWidth="1"/>
    <col min="6403" max="6403" width="11.42578125" style="3" customWidth="1"/>
    <col min="6404" max="6404" width="17.140625" style="3" customWidth="1"/>
    <col min="6405" max="6481" width="4.42578125" style="3" customWidth="1"/>
    <col min="6482" max="6482" width="10.5703125" style="3" customWidth="1"/>
    <col min="6483" max="6656" width="9.140625" style="3"/>
    <col min="6657" max="6657" width="7.140625" style="3" customWidth="1"/>
    <col min="6658" max="6658" width="22.42578125" style="3" customWidth="1"/>
    <col min="6659" max="6659" width="11.42578125" style="3" customWidth="1"/>
    <col min="6660" max="6660" width="17.140625" style="3" customWidth="1"/>
    <col min="6661" max="6737" width="4.42578125" style="3" customWidth="1"/>
    <col min="6738" max="6738" width="10.5703125" style="3" customWidth="1"/>
    <col min="6739" max="6912" width="9.140625" style="3"/>
    <col min="6913" max="6913" width="7.140625" style="3" customWidth="1"/>
    <col min="6914" max="6914" width="22.42578125" style="3" customWidth="1"/>
    <col min="6915" max="6915" width="11.42578125" style="3" customWidth="1"/>
    <col min="6916" max="6916" width="17.140625" style="3" customWidth="1"/>
    <col min="6917" max="6993" width="4.42578125" style="3" customWidth="1"/>
    <col min="6994" max="6994" width="10.5703125" style="3" customWidth="1"/>
    <col min="6995" max="7168" width="9.140625" style="3"/>
    <col min="7169" max="7169" width="7.140625" style="3" customWidth="1"/>
    <col min="7170" max="7170" width="22.42578125" style="3" customWidth="1"/>
    <col min="7171" max="7171" width="11.42578125" style="3" customWidth="1"/>
    <col min="7172" max="7172" width="17.140625" style="3" customWidth="1"/>
    <col min="7173" max="7249" width="4.42578125" style="3" customWidth="1"/>
    <col min="7250" max="7250" width="10.5703125" style="3" customWidth="1"/>
    <col min="7251" max="7424" width="9.140625" style="3"/>
    <col min="7425" max="7425" width="7.140625" style="3" customWidth="1"/>
    <col min="7426" max="7426" width="22.42578125" style="3" customWidth="1"/>
    <col min="7427" max="7427" width="11.42578125" style="3" customWidth="1"/>
    <col min="7428" max="7428" width="17.140625" style="3" customWidth="1"/>
    <col min="7429" max="7505" width="4.42578125" style="3" customWidth="1"/>
    <col min="7506" max="7506" width="10.5703125" style="3" customWidth="1"/>
    <col min="7507" max="7680" width="9.140625" style="3"/>
    <col min="7681" max="7681" width="7.140625" style="3" customWidth="1"/>
    <col min="7682" max="7682" width="22.42578125" style="3" customWidth="1"/>
    <col min="7683" max="7683" width="11.42578125" style="3" customWidth="1"/>
    <col min="7684" max="7684" width="17.140625" style="3" customWidth="1"/>
    <col min="7685" max="7761" width="4.42578125" style="3" customWidth="1"/>
    <col min="7762" max="7762" width="10.5703125" style="3" customWidth="1"/>
    <col min="7763" max="7936" width="9.140625" style="3"/>
    <col min="7937" max="7937" width="7.140625" style="3" customWidth="1"/>
    <col min="7938" max="7938" width="22.42578125" style="3" customWidth="1"/>
    <col min="7939" max="7939" width="11.42578125" style="3" customWidth="1"/>
    <col min="7940" max="7940" width="17.140625" style="3" customWidth="1"/>
    <col min="7941" max="8017" width="4.42578125" style="3" customWidth="1"/>
    <col min="8018" max="8018" width="10.5703125" style="3" customWidth="1"/>
    <col min="8019" max="8192" width="9.140625" style="3"/>
    <col min="8193" max="8193" width="7.140625" style="3" customWidth="1"/>
    <col min="8194" max="8194" width="22.42578125" style="3" customWidth="1"/>
    <col min="8195" max="8195" width="11.42578125" style="3" customWidth="1"/>
    <col min="8196" max="8196" width="17.140625" style="3" customWidth="1"/>
    <col min="8197" max="8273" width="4.42578125" style="3" customWidth="1"/>
    <col min="8274" max="8274" width="10.5703125" style="3" customWidth="1"/>
    <col min="8275" max="8448" width="9.140625" style="3"/>
    <col min="8449" max="8449" width="7.140625" style="3" customWidth="1"/>
    <col min="8450" max="8450" width="22.42578125" style="3" customWidth="1"/>
    <col min="8451" max="8451" width="11.42578125" style="3" customWidth="1"/>
    <col min="8452" max="8452" width="17.140625" style="3" customWidth="1"/>
    <col min="8453" max="8529" width="4.42578125" style="3" customWidth="1"/>
    <col min="8530" max="8530" width="10.5703125" style="3" customWidth="1"/>
    <col min="8531" max="8704" width="9.140625" style="3"/>
    <col min="8705" max="8705" width="7.140625" style="3" customWidth="1"/>
    <col min="8706" max="8706" width="22.42578125" style="3" customWidth="1"/>
    <col min="8707" max="8707" width="11.42578125" style="3" customWidth="1"/>
    <col min="8708" max="8708" width="17.140625" style="3" customWidth="1"/>
    <col min="8709" max="8785" width="4.42578125" style="3" customWidth="1"/>
    <col min="8786" max="8786" width="10.5703125" style="3" customWidth="1"/>
    <col min="8787" max="8960" width="9.140625" style="3"/>
    <col min="8961" max="8961" width="7.140625" style="3" customWidth="1"/>
    <col min="8962" max="8962" width="22.42578125" style="3" customWidth="1"/>
    <col min="8963" max="8963" width="11.42578125" style="3" customWidth="1"/>
    <col min="8964" max="8964" width="17.140625" style="3" customWidth="1"/>
    <col min="8965" max="9041" width="4.42578125" style="3" customWidth="1"/>
    <col min="9042" max="9042" width="10.5703125" style="3" customWidth="1"/>
    <col min="9043" max="9216" width="9.140625" style="3"/>
    <col min="9217" max="9217" width="7.140625" style="3" customWidth="1"/>
    <col min="9218" max="9218" width="22.42578125" style="3" customWidth="1"/>
    <col min="9219" max="9219" width="11.42578125" style="3" customWidth="1"/>
    <col min="9220" max="9220" width="17.140625" style="3" customWidth="1"/>
    <col min="9221" max="9297" width="4.42578125" style="3" customWidth="1"/>
    <col min="9298" max="9298" width="10.5703125" style="3" customWidth="1"/>
    <col min="9299" max="9472" width="9.140625" style="3"/>
    <col min="9473" max="9473" width="7.140625" style="3" customWidth="1"/>
    <col min="9474" max="9474" width="22.42578125" style="3" customWidth="1"/>
    <col min="9475" max="9475" width="11.42578125" style="3" customWidth="1"/>
    <col min="9476" max="9476" width="17.140625" style="3" customWidth="1"/>
    <col min="9477" max="9553" width="4.42578125" style="3" customWidth="1"/>
    <col min="9554" max="9554" width="10.5703125" style="3" customWidth="1"/>
    <col min="9555" max="9728" width="9.140625" style="3"/>
    <col min="9729" max="9729" width="7.140625" style="3" customWidth="1"/>
    <col min="9730" max="9730" width="22.42578125" style="3" customWidth="1"/>
    <col min="9731" max="9731" width="11.42578125" style="3" customWidth="1"/>
    <col min="9732" max="9732" width="17.140625" style="3" customWidth="1"/>
    <col min="9733" max="9809" width="4.42578125" style="3" customWidth="1"/>
    <col min="9810" max="9810" width="10.5703125" style="3" customWidth="1"/>
    <col min="9811" max="9984" width="9.140625" style="3"/>
    <col min="9985" max="9985" width="7.140625" style="3" customWidth="1"/>
    <col min="9986" max="9986" width="22.42578125" style="3" customWidth="1"/>
    <col min="9987" max="9987" width="11.42578125" style="3" customWidth="1"/>
    <col min="9988" max="9988" width="17.140625" style="3" customWidth="1"/>
    <col min="9989" max="10065" width="4.42578125" style="3" customWidth="1"/>
    <col min="10066" max="10066" width="10.5703125" style="3" customWidth="1"/>
    <col min="10067" max="10240" width="9.140625" style="3"/>
    <col min="10241" max="10241" width="7.140625" style="3" customWidth="1"/>
    <col min="10242" max="10242" width="22.42578125" style="3" customWidth="1"/>
    <col min="10243" max="10243" width="11.42578125" style="3" customWidth="1"/>
    <col min="10244" max="10244" width="17.140625" style="3" customWidth="1"/>
    <col min="10245" max="10321" width="4.42578125" style="3" customWidth="1"/>
    <col min="10322" max="10322" width="10.5703125" style="3" customWidth="1"/>
    <col min="10323" max="10496" width="9.140625" style="3"/>
    <col min="10497" max="10497" width="7.140625" style="3" customWidth="1"/>
    <col min="10498" max="10498" width="22.42578125" style="3" customWidth="1"/>
    <col min="10499" max="10499" width="11.42578125" style="3" customWidth="1"/>
    <col min="10500" max="10500" width="17.140625" style="3" customWidth="1"/>
    <col min="10501" max="10577" width="4.42578125" style="3" customWidth="1"/>
    <col min="10578" max="10578" width="10.5703125" style="3" customWidth="1"/>
    <col min="10579" max="10752" width="9.140625" style="3"/>
    <col min="10753" max="10753" width="7.140625" style="3" customWidth="1"/>
    <col min="10754" max="10754" width="22.42578125" style="3" customWidth="1"/>
    <col min="10755" max="10755" width="11.42578125" style="3" customWidth="1"/>
    <col min="10756" max="10756" width="17.140625" style="3" customWidth="1"/>
    <col min="10757" max="10833" width="4.42578125" style="3" customWidth="1"/>
    <col min="10834" max="10834" width="10.5703125" style="3" customWidth="1"/>
    <col min="10835" max="11008" width="9.140625" style="3"/>
    <col min="11009" max="11009" width="7.140625" style="3" customWidth="1"/>
    <col min="11010" max="11010" width="22.42578125" style="3" customWidth="1"/>
    <col min="11011" max="11011" width="11.42578125" style="3" customWidth="1"/>
    <col min="11012" max="11012" width="17.140625" style="3" customWidth="1"/>
    <col min="11013" max="11089" width="4.42578125" style="3" customWidth="1"/>
    <col min="11090" max="11090" width="10.5703125" style="3" customWidth="1"/>
    <col min="11091" max="11264" width="9.140625" style="3"/>
    <col min="11265" max="11265" width="7.140625" style="3" customWidth="1"/>
    <col min="11266" max="11266" width="22.42578125" style="3" customWidth="1"/>
    <col min="11267" max="11267" width="11.42578125" style="3" customWidth="1"/>
    <col min="11268" max="11268" width="17.140625" style="3" customWidth="1"/>
    <col min="11269" max="11345" width="4.42578125" style="3" customWidth="1"/>
    <col min="11346" max="11346" width="10.5703125" style="3" customWidth="1"/>
    <col min="11347" max="11520" width="9.140625" style="3"/>
    <col min="11521" max="11521" width="7.140625" style="3" customWidth="1"/>
    <col min="11522" max="11522" width="22.42578125" style="3" customWidth="1"/>
    <col min="11523" max="11523" width="11.42578125" style="3" customWidth="1"/>
    <col min="11524" max="11524" width="17.140625" style="3" customWidth="1"/>
    <col min="11525" max="11601" width="4.42578125" style="3" customWidth="1"/>
    <col min="11602" max="11602" width="10.5703125" style="3" customWidth="1"/>
    <col min="11603" max="11776" width="9.140625" style="3"/>
    <col min="11777" max="11777" width="7.140625" style="3" customWidth="1"/>
    <col min="11778" max="11778" width="22.42578125" style="3" customWidth="1"/>
    <col min="11779" max="11779" width="11.42578125" style="3" customWidth="1"/>
    <col min="11780" max="11780" width="17.140625" style="3" customWidth="1"/>
    <col min="11781" max="11857" width="4.42578125" style="3" customWidth="1"/>
    <col min="11858" max="11858" width="10.5703125" style="3" customWidth="1"/>
    <col min="11859" max="12032" width="9.140625" style="3"/>
    <col min="12033" max="12033" width="7.140625" style="3" customWidth="1"/>
    <col min="12034" max="12034" width="22.42578125" style="3" customWidth="1"/>
    <col min="12035" max="12035" width="11.42578125" style="3" customWidth="1"/>
    <col min="12036" max="12036" width="17.140625" style="3" customWidth="1"/>
    <col min="12037" max="12113" width="4.42578125" style="3" customWidth="1"/>
    <col min="12114" max="12114" width="10.5703125" style="3" customWidth="1"/>
    <col min="12115" max="12288" width="9.140625" style="3"/>
    <col min="12289" max="12289" width="7.140625" style="3" customWidth="1"/>
    <col min="12290" max="12290" width="22.42578125" style="3" customWidth="1"/>
    <col min="12291" max="12291" width="11.42578125" style="3" customWidth="1"/>
    <col min="12292" max="12292" width="17.140625" style="3" customWidth="1"/>
    <col min="12293" max="12369" width="4.42578125" style="3" customWidth="1"/>
    <col min="12370" max="12370" width="10.5703125" style="3" customWidth="1"/>
    <col min="12371" max="12544" width="9.140625" style="3"/>
    <col min="12545" max="12545" width="7.140625" style="3" customWidth="1"/>
    <col min="12546" max="12546" width="22.42578125" style="3" customWidth="1"/>
    <col min="12547" max="12547" width="11.42578125" style="3" customWidth="1"/>
    <col min="12548" max="12548" width="17.140625" style="3" customWidth="1"/>
    <col min="12549" max="12625" width="4.42578125" style="3" customWidth="1"/>
    <col min="12626" max="12626" width="10.5703125" style="3" customWidth="1"/>
    <col min="12627" max="12800" width="9.140625" style="3"/>
    <col min="12801" max="12801" width="7.140625" style="3" customWidth="1"/>
    <col min="12802" max="12802" width="22.42578125" style="3" customWidth="1"/>
    <col min="12803" max="12803" width="11.42578125" style="3" customWidth="1"/>
    <col min="12804" max="12804" width="17.140625" style="3" customWidth="1"/>
    <col min="12805" max="12881" width="4.42578125" style="3" customWidth="1"/>
    <col min="12882" max="12882" width="10.5703125" style="3" customWidth="1"/>
    <col min="12883" max="13056" width="9.140625" style="3"/>
    <col min="13057" max="13057" width="7.140625" style="3" customWidth="1"/>
    <col min="13058" max="13058" width="22.42578125" style="3" customWidth="1"/>
    <col min="13059" max="13059" width="11.42578125" style="3" customWidth="1"/>
    <col min="13060" max="13060" width="17.140625" style="3" customWidth="1"/>
    <col min="13061" max="13137" width="4.42578125" style="3" customWidth="1"/>
    <col min="13138" max="13138" width="10.5703125" style="3" customWidth="1"/>
    <col min="13139" max="13312" width="9.140625" style="3"/>
    <col min="13313" max="13313" width="7.140625" style="3" customWidth="1"/>
    <col min="13314" max="13314" width="22.42578125" style="3" customWidth="1"/>
    <col min="13315" max="13315" width="11.42578125" style="3" customWidth="1"/>
    <col min="13316" max="13316" width="17.140625" style="3" customWidth="1"/>
    <col min="13317" max="13393" width="4.42578125" style="3" customWidth="1"/>
    <col min="13394" max="13394" width="10.5703125" style="3" customWidth="1"/>
    <col min="13395" max="13568" width="9.140625" style="3"/>
    <col min="13569" max="13569" width="7.140625" style="3" customWidth="1"/>
    <col min="13570" max="13570" width="22.42578125" style="3" customWidth="1"/>
    <col min="13571" max="13571" width="11.42578125" style="3" customWidth="1"/>
    <col min="13572" max="13572" width="17.140625" style="3" customWidth="1"/>
    <col min="13573" max="13649" width="4.42578125" style="3" customWidth="1"/>
    <col min="13650" max="13650" width="10.5703125" style="3" customWidth="1"/>
    <col min="13651" max="13824" width="9.140625" style="3"/>
    <col min="13825" max="13825" width="7.140625" style="3" customWidth="1"/>
    <col min="13826" max="13826" width="22.42578125" style="3" customWidth="1"/>
    <col min="13827" max="13827" width="11.42578125" style="3" customWidth="1"/>
    <col min="13828" max="13828" width="17.140625" style="3" customWidth="1"/>
    <col min="13829" max="13905" width="4.42578125" style="3" customWidth="1"/>
    <col min="13906" max="13906" width="10.5703125" style="3" customWidth="1"/>
    <col min="13907" max="14080" width="9.140625" style="3"/>
    <col min="14081" max="14081" width="7.140625" style="3" customWidth="1"/>
    <col min="14082" max="14082" width="22.42578125" style="3" customWidth="1"/>
    <col min="14083" max="14083" width="11.42578125" style="3" customWidth="1"/>
    <col min="14084" max="14084" width="17.140625" style="3" customWidth="1"/>
    <col min="14085" max="14161" width="4.42578125" style="3" customWidth="1"/>
    <col min="14162" max="14162" width="10.5703125" style="3" customWidth="1"/>
    <col min="14163" max="14336" width="9.140625" style="3"/>
    <col min="14337" max="14337" width="7.140625" style="3" customWidth="1"/>
    <col min="14338" max="14338" width="22.42578125" style="3" customWidth="1"/>
    <col min="14339" max="14339" width="11.42578125" style="3" customWidth="1"/>
    <col min="14340" max="14340" width="17.140625" style="3" customWidth="1"/>
    <col min="14341" max="14417" width="4.42578125" style="3" customWidth="1"/>
    <col min="14418" max="14418" width="10.5703125" style="3" customWidth="1"/>
    <col min="14419" max="14592" width="9.140625" style="3"/>
    <col min="14593" max="14593" width="7.140625" style="3" customWidth="1"/>
    <col min="14594" max="14594" width="22.42578125" style="3" customWidth="1"/>
    <col min="14595" max="14595" width="11.42578125" style="3" customWidth="1"/>
    <col min="14596" max="14596" width="17.140625" style="3" customWidth="1"/>
    <col min="14597" max="14673" width="4.42578125" style="3" customWidth="1"/>
    <col min="14674" max="14674" width="10.5703125" style="3" customWidth="1"/>
    <col min="14675" max="14848" width="9.140625" style="3"/>
    <col min="14849" max="14849" width="7.140625" style="3" customWidth="1"/>
    <col min="14850" max="14850" width="22.42578125" style="3" customWidth="1"/>
    <col min="14851" max="14851" width="11.42578125" style="3" customWidth="1"/>
    <col min="14852" max="14852" width="17.140625" style="3" customWidth="1"/>
    <col min="14853" max="14929" width="4.42578125" style="3" customWidth="1"/>
    <col min="14930" max="14930" width="10.5703125" style="3" customWidth="1"/>
    <col min="14931" max="15104" width="9.140625" style="3"/>
    <col min="15105" max="15105" width="7.140625" style="3" customWidth="1"/>
    <col min="15106" max="15106" width="22.42578125" style="3" customWidth="1"/>
    <col min="15107" max="15107" width="11.42578125" style="3" customWidth="1"/>
    <col min="15108" max="15108" width="17.140625" style="3" customWidth="1"/>
    <col min="15109" max="15185" width="4.42578125" style="3" customWidth="1"/>
    <col min="15186" max="15186" width="10.5703125" style="3" customWidth="1"/>
    <col min="15187" max="15360" width="9.140625" style="3"/>
    <col min="15361" max="15361" width="7.140625" style="3" customWidth="1"/>
    <col min="15362" max="15362" width="22.42578125" style="3" customWidth="1"/>
    <col min="15363" max="15363" width="11.42578125" style="3" customWidth="1"/>
    <col min="15364" max="15364" width="17.140625" style="3" customWidth="1"/>
    <col min="15365" max="15441" width="4.42578125" style="3" customWidth="1"/>
    <col min="15442" max="15442" width="10.5703125" style="3" customWidth="1"/>
    <col min="15443" max="15616" width="9.140625" style="3"/>
    <col min="15617" max="15617" width="7.140625" style="3" customWidth="1"/>
    <col min="15618" max="15618" width="22.42578125" style="3" customWidth="1"/>
    <col min="15619" max="15619" width="11.42578125" style="3" customWidth="1"/>
    <col min="15620" max="15620" width="17.140625" style="3" customWidth="1"/>
    <col min="15621" max="15697" width="4.42578125" style="3" customWidth="1"/>
    <col min="15698" max="15698" width="10.5703125" style="3" customWidth="1"/>
    <col min="15699" max="15872" width="9.140625" style="3"/>
    <col min="15873" max="15873" width="7.140625" style="3" customWidth="1"/>
    <col min="15874" max="15874" width="22.42578125" style="3" customWidth="1"/>
    <col min="15875" max="15875" width="11.42578125" style="3" customWidth="1"/>
    <col min="15876" max="15876" width="17.140625" style="3" customWidth="1"/>
    <col min="15877" max="15953" width="4.42578125" style="3" customWidth="1"/>
    <col min="15954" max="15954" width="10.5703125" style="3" customWidth="1"/>
    <col min="15955" max="16128" width="9.140625" style="3"/>
    <col min="16129" max="16129" width="7.140625" style="3" customWidth="1"/>
    <col min="16130" max="16130" width="22.42578125" style="3" customWidth="1"/>
    <col min="16131" max="16131" width="11.42578125" style="3" customWidth="1"/>
    <col min="16132" max="16132" width="17.140625" style="3" customWidth="1"/>
    <col min="16133" max="16209" width="4.42578125" style="3" customWidth="1"/>
    <col min="16210" max="16210" width="10.5703125" style="3" customWidth="1"/>
    <col min="16211" max="16384" width="9.140625" style="3"/>
  </cols>
  <sheetData>
    <row r="1" spans="1:82">
      <c r="CD1" s="9" t="s">
        <v>0</v>
      </c>
    </row>
    <row r="2" spans="1:82">
      <c r="BX2" s="10"/>
      <c r="CA2" s="11" t="s">
        <v>1</v>
      </c>
      <c r="CB2" s="11"/>
      <c r="CC2" s="11"/>
      <c r="CD2" s="11"/>
    </row>
    <row r="3" spans="1:8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pans="1:82">
      <c r="K4" s="9" t="s">
        <v>3</v>
      </c>
      <c r="L4" s="13">
        <v>9</v>
      </c>
      <c r="M4" s="14"/>
      <c r="N4" s="12" t="s">
        <v>516</v>
      </c>
      <c r="O4" s="12"/>
      <c r="P4" s="13">
        <v>2024</v>
      </c>
      <c r="Q4" s="14"/>
      <c r="R4" s="3" t="s">
        <v>4</v>
      </c>
    </row>
    <row r="6" spans="1:82">
      <c r="K6" s="9" t="s">
        <v>5</v>
      </c>
      <c r="L6" s="13" t="s">
        <v>6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82">
      <c r="L7" s="15" t="s">
        <v>7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6"/>
      <c r="AJ7" s="16"/>
      <c r="AK7" s="16"/>
    </row>
    <row r="9" spans="1:82">
      <c r="O9" s="9" t="s">
        <v>8</v>
      </c>
      <c r="P9" s="13">
        <v>2024</v>
      </c>
      <c r="Q9" s="14"/>
      <c r="R9" s="3" t="s">
        <v>9</v>
      </c>
    </row>
    <row r="11" spans="1:82">
      <c r="N11" s="9" t="s">
        <v>10</v>
      </c>
      <c r="O11" s="14" t="s">
        <v>11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7"/>
      <c r="AD11" s="17"/>
      <c r="AE11" s="17"/>
      <c r="AF11" s="17"/>
    </row>
    <row r="12" spans="1:82">
      <c r="O12" s="15" t="s">
        <v>12</v>
      </c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16"/>
      <c r="AE12" s="16"/>
      <c r="AF12" s="16"/>
    </row>
    <row r="13" spans="1:82"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82">
      <c r="A14" s="18" t="s">
        <v>13</v>
      </c>
      <c r="B14" s="76" t="s">
        <v>14</v>
      </c>
      <c r="C14" s="18" t="s">
        <v>15</v>
      </c>
      <c r="D14" s="18" t="s">
        <v>16</v>
      </c>
      <c r="E14" s="19" t="s">
        <v>17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1" t="s">
        <v>18</v>
      </c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2"/>
      <c r="BW14" s="23" t="s">
        <v>19</v>
      </c>
      <c r="BX14" s="24"/>
      <c r="BY14" s="24"/>
      <c r="BZ14" s="24"/>
      <c r="CA14" s="24"/>
      <c r="CB14" s="24"/>
      <c r="CC14" s="25"/>
      <c r="CD14" s="18" t="s">
        <v>20</v>
      </c>
    </row>
    <row r="15" spans="1:82">
      <c r="A15" s="26"/>
      <c r="B15" s="77"/>
      <c r="C15" s="26"/>
      <c r="D15" s="26"/>
      <c r="E15" s="27" t="s">
        <v>21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9"/>
      <c r="AM15" s="29"/>
      <c r="AN15" s="27" t="s">
        <v>22</v>
      </c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30"/>
      <c r="BW15" s="31"/>
      <c r="BX15" s="32"/>
      <c r="BY15" s="32"/>
      <c r="BZ15" s="32"/>
      <c r="CA15" s="32"/>
      <c r="CB15" s="32"/>
      <c r="CC15" s="33"/>
      <c r="CD15" s="26"/>
    </row>
    <row r="16" spans="1:82">
      <c r="A16" s="26"/>
      <c r="B16" s="77"/>
      <c r="C16" s="26"/>
      <c r="D16" s="26"/>
      <c r="E16" s="27" t="s">
        <v>23</v>
      </c>
      <c r="F16" s="28"/>
      <c r="G16" s="28"/>
      <c r="H16" s="28"/>
      <c r="I16" s="28"/>
      <c r="J16" s="28"/>
      <c r="K16" s="30"/>
      <c r="L16" s="27" t="s">
        <v>24</v>
      </c>
      <c r="M16" s="28"/>
      <c r="N16" s="28"/>
      <c r="O16" s="28"/>
      <c r="P16" s="28"/>
      <c r="Q16" s="28"/>
      <c r="R16" s="30"/>
      <c r="S16" s="27" t="s">
        <v>25</v>
      </c>
      <c r="T16" s="28"/>
      <c r="U16" s="28"/>
      <c r="V16" s="28"/>
      <c r="W16" s="28"/>
      <c r="X16" s="28"/>
      <c r="Y16" s="30"/>
      <c r="Z16" s="27" t="s">
        <v>26</v>
      </c>
      <c r="AA16" s="28"/>
      <c r="AB16" s="28"/>
      <c r="AC16" s="28"/>
      <c r="AD16" s="28"/>
      <c r="AE16" s="28"/>
      <c r="AF16" s="30"/>
      <c r="AG16" s="27" t="s">
        <v>27</v>
      </c>
      <c r="AH16" s="28"/>
      <c r="AI16" s="28"/>
      <c r="AJ16" s="28"/>
      <c r="AK16" s="28"/>
      <c r="AL16" s="28"/>
      <c r="AM16" s="30"/>
      <c r="AN16" s="27" t="s">
        <v>23</v>
      </c>
      <c r="AO16" s="28"/>
      <c r="AP16" s="28"/>
      <c r="AQ16" s="28"/>
      <c r="AR16" s="28"/>
      <c r="AS16" s="28"/>
      <c r="AT16" s="30"/>
      <c r="AU16" s="27" t="s">
        <v>24</v>
      </c>
      <c r="AV16" s="28"/>
      <c r="AW16" s="28"/>
      <c r="AX16" s="28"/>
      <c r="AY16" s="28"/>
      <c r="AZ16" s="28"/>
      <c r="BA16" s="30"/>
      <c r="BB16" s="27" t="s">
        <v>25</v>
      </c>
      <c r="BC16" s="28"/>
      <c r="BD16" s="28"/>
      <c r="BE16" s="28"/>
      <c r="BF16" s="28"/>
      <c r="BG16" s="28"/>
      <c r="BH16" s="30"/>
      <c r="BI16" s="27" t="s">
        <v>26</v>
      </c>
      <c r="BJ16" s="28"/>
      <c r="BK16" s="28"/>
      <c r="BL16" s="28"/>
      <c r="BM16" s="28"/>
      <c r="BN16" s="28"/>
      <c r="BO16" s="30"/>
      <c r="BP16" s="27" t="s">
        <v>27</v>
      </c>
      <c r="BQ16" s="28"/>
      <c r="BR16" s="28"/>
      <c r="BS16" s="28"/>
      <c r="BT16" s="28"/>
      <c r="BU16" s="28"/>
      <c r="BV16" s="30"/>
      <c r="BW16" s="34"/>
      <c r="BX16" s="35"/>
      <c r="BY16" s="35"/>
      <c r="BZ16" s="35"/>
      <c r="CA16" s="35"/>
      <c r="CB16" s="35"/>
      <c r="CC16" s="36"/>
      <c r="CD16" s="26"/>
    </row>
    <row r="17" spans="1:82" ht="37.5">
      <c r="A17" s="26"/>
      <c r="B17" s="77"/>
      <c r="C17" s="26"/>
      <c r="D17" s="26"/>
      <c r="E17" s="37" t="s">
        <v>28</v>
      </c>
      <c r="F17" s="37" t="s">
        <v>29</v>
      </c>
      <c r="G17" s="37" t="s">
        <v>30</v>
      </c>
      <c r="H17" s="37" t="s">
        <v>31</v>
      </c>
      <c r="I17" s="37" t="s">
        <v>32</v>
      </c>
      <c r="J17" s="37" t="s">
        <v>33</v>
      </c>
      <c r="K17" s="37" t="s">
        <v>34</v>
      </c>
      <c r="L17" s="37" t="s">
        <v>28</v>
      </c>
      <c r="M17" s="37" t="s">
        <v>29</v>
      </c>
      <c r="N17" s="37" t="s">
        <v>30</v>
      </c>
      <c r="O17" s="37" t="s">
        <v>31</v>
      </c>
      <c r="P17" s="37" t="s">
        <v>32</v>
      </c>
      <c r="Q17" s="37" t="s">
        <v>33</v>
      </c>
      <c r="R17" s="37" t="s">
        <v>34</v>
      </c>
      <c r="S17" s="37" t="s">
        <v>28</v>
      </c>
      <c r="T17" s="37" t="s">
        <v>29</v>
      </c>
      <c r="U17" s="37" t="s">
        <v>30</v>
      </c>
      <c r="V17" s="37" t="s">
        <v>31</v>
      </c>
      <c r="W17" s="37" t="s">
        <v>32</v>
      </c>
      <c r="X17" s="37" t="s">
        <v>33</v>
      </c>
      <c r="Y17" s="37" t="s">
        <v>34</v>
      </c>
      <c r="Z17" s="37" t="s">
        <v>28</v>
      </c>
      <c r="AA17" s="37" t="s">
        <v>29</v>
      </c>
      <c r="AB17" s="37" t="s">
        <v>30</v>
      </c>
      <c r="AC17" s="37" t="s">
        <v>31</v>
      </c>
      <c r="AD17" s="37" t="s">
        <v>32</v>
      </c>
      <c r="AE17" s="37" t="s">
        <v>33</v>
      </c>
      <c r="AF17" s="37" t="s">
        <v>34</v>
      </c>
      <c r="AG17" s="37" t="s">
        <v>28</v>
      </c>
      <c r="AH17" s="37" t="s">
        <v>29</v>
      </c>
      <c r="AI17" s="37" t="s">
        <v>30</v>
      </c>
      <c r="AJ17" s="37" t="s">
        <v>31</v>
      </c>
      <c r="AK17" s="37" t="s">
        <v>32</v>
      </c>
      <c r="AL17" s="37" t="s">
        <v>33</v>
      </c>
      <c r="AM17" s="37" t="s">
        <v>34</v>
      </c>
      <c r="AN17" s="37" t="s">
        <v>28</v>
      </c>
      <c r="AO17" s="37" t="s">
        <v>29</v>
      </c>
      <c r="AP17" s="37" t="s">
        <v>30</v>
      </c>
      <c r="AQ17" s="37" t="s">
        <v>31</v>
      </c>
      <c r="AR17" s="37" t="s">
        <v>32</v>
      </c>
      <c r="AS17" s="37" t="s">
        <v>33</v>
      </c>
      <c r="AT17" s="37" t="s">
        <v>34</v>
      </c>
      <c r="AU17" s="37" t="s">
        <v>28</v>
      </c>
      <c r="AV17" s="37" t="s">
        <v>29</v>
      </c>
      <c r="AW17" s="37" t="s">
        <v>30</v>
      </c>
      <c r="AX17" s="37" t="s">
        <v>31</v>
      </c>
      <c r="AY17" s="37" t="s">
        <v>32</v>
      </c>
      <c r="AZ17" s="37" t="s">
        <v>33</v>
      </c>
      <c r="BA17" s="37" t="s">
        <v>34</v>
      </c>
      <c r="BB17" s="37" t="s">
        <v>28</v>
      </c>
      <c r="BC17" s="37" t="s">
        <v>29</v>
      </c>
      <c r="BD17" s="37" t="s">
        <v>30</v>
      </c>
      <c r="BE17" s="37" t="s">
        <v>31</v>
      </c>
      <c r="BF17" s="37" t="s">
        <v>32</v>
      </c>
      <c r="BG17" s="37" t="s">
        <v>33</v>
      </c>
      <c r="BH17" s="37" t="s">
        <v>34</v>
      </c>
      <c r="BI17" s="37" t="s">
        <v>28</v>
      </c>
      <c r="BJ17" s="37" t="s">
        <v>29</v>
      </c>
      <c r="BK17" s="37" t="s">
        <v>30</v>
      </c>
      <c r="BL17" s="37" t="s">
        <v>31</v>
      </c>
      <c r="BM17" s="37" t="s">
        <v>32</v>
      </c>
      <c r="BN17" s="37" t="s">
        <v>33</v>
      </c>
      <c r="BO17" s="37" t="s">
        <v>34</v>
      </c>
      <c r="BP17" s="37" t="s">
        <v>28</v>
      </c>
      <c r="BQ17" s="37" t="s">
        <v>29</v>
      </c>
      <c r="BR17" s="37" t="s">
        <v>30</v>
      </c>
      <c r="BS17" s="37" t="s">
        <v>31</v>
      </c>
      <c r="BT17" s="37" t="s">
        <v>32</v>
      </c>
      <c r="BU17" s="37" t="s">
        <v>33</v>
      </c>
      <c r="BV17" s="37" t="s">
        <v>34</v>
      </c>
      <c r="BW17" s="37" t="s">
        <v>28</v>
      </c>
      <c r="BX17" s="37" t="s">
        <v>29</v>
      </c>
      <c r="BY17" s="37" t="s">
        <v>30</v>
      </c>
      <c r="BZ17" s="37" t="s">
        <v>31</v>
      </c>
      <c r="CA17" s="37" t="s">
        <v>32</v>
      </c>
      <c r="CB17" s="37" t="s">
        <v>33</v>
      </c>
      <c r="CC17" s="37" t="s">
        <v>34</v>
      </c>
      <c r="CD17" s="26"/>
    </row>
    <row r="18" spans="1:82" ht="16.5" thickBot="1">
      <c r="A18" s="38">
        <v>1</v>
      </c>
      <c r="B18" s="78">
        <v>2</v>
      </c>
      <c r="C18" s="38">
        <v>3</v>
      </c>
      <c r="D18" s="39">
        <v>4</v>
      </c>
      <c r="E18" s="38" t="s">
        <v>35</v>
      </c>
      <c r="F18" s="38" t="s">
        <v>36</v>
      </c>
      <c r="G18" s="38" t="s">
        <v>37</v>
      </c>
      <c r="H18" s="38" t="s">
        <v>38</v>
      </c>
      <c r="I18" s="38" t="s">
        <v>39</v>
      </c>
      <c r="J18" s="38" t="s">
        <v>40</v>
      </c>
      <c r="K18" s="38" t="s">
        <v>41</v>
      </c>
      <c r="L18" s="38" t="s">
        <v>42</v>
      </c>
      <c r="M18" s="38" t="s">
        <v>43</v>
      </c>
      <c r="N18" s="38" t="s">
        <v>44</v>
      </c>
      <c r="O18" s="38" t="s">
        <v>45</v>
      </c>
      <c r="P18" s="38" t="s">
        <v>46</v>
      </c>
      <c r="Q18" s="38" t="s">
        <v>47</v>
      </c>
      <c r="R18" s="38" t="s">
        <v>48</v>
      </c>
      <c r="S18" s="38" t="s">
        <v>49</v>
      </c>
      <c r="T18" s="38" t="s">
        <v>50</v>
      </c>
      <c r="U18" s="38" t="s">
        <v>51</v>
      </c>
      <c r="V18" s="38" t="s">
        <v>52</v>
      </c>
      <c r="W18" s="38" t="s">
        <v>53</v>
      </c>
      <c r="X18" s="38" t="s">
        <v>54</v>
      </c>
      <c r="Y18" s="38" t="s">
        <v>55</v>
      </c>
      <c r="Z18" s="38" t="s">
        <v>56</v>
      </c>
      <c r="AA18" s="38" t="s">
        <v>57</v>
      </c>
      <c r="AB18" s="38" t="s">
        <v>58</v>
      </c>
      <c r="AC18" s="38" t="s">
        <v>59</v>
      </c>
      <c r="AD18" s="38" t="s">
        <v>60</v>
      </c>
      <c r="AE18" s="38" t="s">
        <v>61</v>
      </c>
      <c r="AF18" s="38" t="s">
        <v>62</v>
      </c>
      <c r="AG18" s="38" t="s">
        <v>63</v>
      </c>
      <c r="AH18" s="38" t="s">
        <v>64</v>
      </c>
      <c r="AI18" s="38" t="s">
        <v>65</v>
      </c>
      <c r="AJ18" s="38" t="s">
        <v>66</v>
      </c>
      <c r="AK18" s="38" t="s">
        <v>67</v>
      </c>
      <c r="AL18" s="38" t="s">
        <v>68</v>
      </c>
      <c r="AM18" s="38" t="s">
        <v>69</v>
      </c>
      <c r="AN18" s="38" t="s">
        <v>70</v>
      </c>
      <c r="AO18" s="38" t="s">
        <v>71</v>
      </c>
      <c r="AP18" s="38" t="s">
        <v>72</v>
      </c>
      <c r="AQ18" s="38" t="s">
        <v>73</v>
      </c>
      <c r="AR18" s="38" t="s">
        <v>74</v>
      </c>
      <c r="AS18" s="38" t="s">
        <v>75</v>
      </c>
      <c r="AT18" s="38" t="s">
        <v>76</v>
      </c>
      <c r="AU18" s="38" t="s">
        <v>77</v>
      </c>
      <c r="AV18" s="38" t="s">
        <v>78</v>
      </c>
      <c r="AW18" s="38" t="s">
        <v>79</v>
      </c>
      <c r="AX18" s="38" t="s">
        <v>80</v>
      </c>
      <c r="AY18" s="38" t="s">
        <v>81</v>
      </c>
      <c r="AZ18" s="38" t="s">
        <v>82</v>
      </c>
      <c r="BA18" s="38" t="s">
        <v>83</v>
      </c>
      <c r="BB18" s="38" t="s">
        <v>84</v>
      </c>
      <c r="BC18" s="38" t="s">
        <v>85</v>
      </c>
      <c r="BD18" s="38" t="s">
        <v>86</v>
      </c>
      <c r="BE18" s="38" t="s">
        <v>87</v>
      </c>
      <c r="BF18" s="38" t="s">
        <v>88</v>
      </c>
      <c r="BG18" s="38" t="s">
        <v>89</v>
      </c>
      <c r="BH18" s="38" t="s">
        <v>90</v>
      </c>
      <c r="BI18" s="38" t="s">
        <v>91</v>
      </c>
      <c r="BJ18" s="38" t="s">
        <v>92</v>
      </c>
      <c r="BK18" s="38" t="s">
        <v>93</v>
      </c>
      <c r="BL18" s="38" t="s">
        <v>94</v>
      </c>
      <c r="BM18" s="38" t="s">
        <v>95</v>
      </c>
      <c r="BN18" s="38" t="s">
        <v>96</v>
      </c>
      <c r="BO18" s="38" t="s">
        <v>97</v>
      </c>
      <c r="BP18" s="38" t="s">
        <v>98</v>
      </c>
      <c r="BQ18" s="38" t="s">
        <v>99</v>
      </c>
      <c r="BR18" s="38" t="s">
        <v>100</v>
      </c>
      <c r="BS18" s="38" t="s">
        <v>101</v>
      </c>
      <c r="BT18" s="38" t="s">
        <v>102</v>
      </c>
      <c r="BU18" s="38" t="s">
        <v>103</v>
      </c>
      <c r="BV18" s="38" t="s">
        <v>104</v>
      </c>
      <c r="BW18" s="39" t="s">
        <v>105</v>
      </c>
      <c r="BX18" s="39" t="s">
        <v>106</v>
      </c>
      <c r="BY18" s="39" t="s">
        <v>107</v>
      </c>
      <c r="BZ18" s="39" t="s">
        <v>108</v>
      </c>
      <c r="CA18" s="39" t="s">
        <v>109</v>
      </c>
      <c r="CB18" s="39" t="s">
        <v>110</v>
      </c>
      <c r="CC18" s="39" t="s">
        <v>111</v>
      </c>
      <c r="CD18" s="39">
        <v>8</v>
      </c>
    </row>
    <row r="19" spans="1:82" ht="16.5" thickBot="1">
      <c r="A19" s="52">
        <v>0</v>
      </c>
      <c r="B19" s="79" t="s">
        <v>112</v>
      </c>
      <c r="C19" s="58">
        <v>0</v>
      </c>
      <c r="D19" s="40" t="s">
        <v>113</v>
      </c>
      <c r="E19" s="41">
        <f>E21+E31+E108+E144</f>
        <v>7.1159999999999997</v>
      </c>
      <c r="F19" s="41">
        <f>F21+F31+F108+F144</f>
        <v>0</v>
      </c>
      <c r="G19" s="41">
        <f>G21+G31+G108+G144</f>
        <v>81.585000000000008</v>
      </c>
      <c r="H19" s="41">
        <f>H21+H31+H108+H144</f>
        <v>0</v>
      </c>
      <c r="I19" s="41">
        <f>I21+I31+I108+I144</f>
        <v>1.6099999999999999</v>
      </c>
      <c r="J19" s="41">
        <f>J21+J31+J108+J144</f>
        <v>0</v>
      </c>
      <c r="K19" s="41">
        <f>K21+K31+K108+K144</f>
        <v>238</v>
      </c>
      <c r="L19" s="41">
        <f>L21+L31+L108+L144</f>
        <v>9.2999999999999999E-2</v>
      </c>
      <c r="M19" s="41">
        <f>M21+M31+M108+M144</f>
        <v>0</v>
      </c>
      <c r="N19" s="41">
        <f>N21+N31+N108+N144</f>
        <v>1.71</v>
      </c>
      <c r="O19" s="41">
        <f>O21+O31+O108+O144</f>
        <v>0</v>
      </c>
      <c r="P19" s="41">
        <f>P21+P31+P108+P144</f>
        <v>0</v>
      </c>
      <c r="Q19" s="41">
        <f>Q21+Q31+Q108+Q144</f>
        <v>0</v>
      </c>
      <c r="R19" s="41">
        <f>R21+R31+R108+R144</f>
        <v>250</v>
      </c>
      <c r="S19" s="41">
        <f>S21+S31+S108+S144</f>
        <v>1.038</v>
      </c>
      <c r="T19" s="41">
        <f>T21+T31+T108+T144</f>
        <v>0</v>
      </c>
      <c r="U19" s="41">
        <f>U21+U31+U108+U144</f>
        <v>18.885000000000002</v>
      </c>
      <c r="V19" s="41">
        <f>V21+V31+V108+V144</f>
        <v>0</v>
      </c>
      <c r="W19" s="41">
        <f>W21+W31+W108+W144</f>
        <v>0</v>
      </c>
      <c r="X19" s="41">
        <f>X21+X31+X108+X144</f>
        <v>0</v>
      </c>
      <c r="Y19" s="41">
        <f>Y21+Y31+Y108+Y144</f>
        <v>0</v>
      </c>
      <c r="Z19" s="41">
        <f>Z21+Z31+Z108+Z144</f>
        <v>2.95</v>
      </c>
      <c r="AA19" s="41">
        <f>AA21+AA31+AA108+AA144</f>
        <v>0</v>
      </c>
      <c r="AB19" s="41">
        <f>AB21+AB31+AB108+AB144</f>
        <v>22.629999999999995</v>
      </c>
      <c r="AC19" s="41">
        <f>AC21+AC31+AC108+AC144</f>
        <v>0</v>
      </c>
      <c r="AD19" s="41">
        <f>AD21+AD31+AD108+AD144</f>
        <v>0.91</v>
      </c>
      <c r="AE19" s="41">
        <f>AE21+AE31+AE108+AE144</f>
        <v>0</v>
      </c>
      <c r="AF19" s="41">
        <f>AF21+AF31+AF108+AF144</f>
        <v>0</v>
      </c>
      <c r="AG19" s="41">
        <f>AG21+AG31+AG108+AG144</f>
        <v>3.0349999999999997</v>
      </c>
      <c r="AH19" s="41">
        <f>AH21+AH31+AH108+AH144</f>
        <v>0</v>
      </c>
      <c r="AI19" s="41">
        <f>AI21+AI31+AI108+AI144</f>
        <v>38.359999999999992</v>
      </c>
      <c r="AJ19" s="41">
        <f>AJ21+AJ31+AJ108+AJ144</f>
        <v>0</v>
      </c>
      <c r="AK19" s="41">
        <f>AK21+AK31+AK108+AK144</f>
        <v>0.7</v>
      </c>
      <c r="AL19" s="41">
        <f>AL21+AL31+AL108+AL144</f>
        <v>0</v>
      </c>
      <c r="AM19" s="41">
        <f>AM21+AM31+AM108+AM144</f>
        <v>7</v>
      </c>
      <c r="AN19" s="41">
        <f>AN22+AN31+AN108+AN144</f>
        <v>1.61</v>
      </c>
      <c r="AO19" s="41">
        <f>AO21+AO31+AO108+AO144</f>
        <v>0</v>
      </c>
      <c r="AP19" s="41">
        <f>AP22+AP31+AP108+AP144</f>
        <v>6.6839999999999993</v>
      </c>
      <c r="AQ19" s="41">
        <f>AQ21+AQ31+AQ108+AQ144</f>
        <v>0</v>
      </c>
      <c r="AR19" s="41">
        <f>AR21+AR31+AR108+AR144</f>
        <v>1.6779999999999999</v>
      </c>
      <c r="AS19" s="41">
        <f>AS21+AS31+AS108+AS144</f>
        <v>0</v>
      </c>
      <c r="AT19" s="41">
        <f>AT21+AT31+AT108+AT144</f>
        <v>603</v>
      </c>
      <c r="AU19" s="41">
        <f>AU22+AU31+AU108+AU144</f>
        <v>0</v>
      </c>
      <c r="AV19" s="41">
        <f>AV21+AV31+AV108+AV144</f>
        <v>0</v>
      </c>
      <c r="AW19" s="41">
        <f>AW22+AW31+AW108+AW144</f>
        <v>0.60299999999999998</v>
      </c>
      <c r="AX19" s="41">
        <f>AX21+AX31+AX108+AX144</f>
        <v>0</v>
      </c>
      <c r="AY19" s="41">
        <f>AY21+AY31+AY108+AY144</f>
        <v>0</v>
      </c>
      <c r="AZ19" s="41">
        <f>AZ21+AZ31+AZ108+AZ144</f>
        <v>0</v>
      </c>
      <c r="BA19" s="41">
        <f>BA21+BA31+BA108+BA144</f>
        <v>303</v>
      </c>
      <c r="BB19" s="41">
        <f>BB21+BB31+BB108+BB144</f>
        <v>1.61</v>
      </c>
      <c r="BC19" s="41">
        <f>BC21+BC31+BC108+BC144</f>
        <v>0</v>
      </c>
      <c r="BD19" s="41">
        <f>BD21+BD31+BD108+BD144</f>
        <v>4.4569999999999999</v>
      </c>
      <c r="BE19" s="41">
        <f>BE21+BE31+BE108+BE144</f>
        <v>0</v>
      </c>
      <c r="BF19" s="41">
        <f>BF21+BF31+BF108+BF144</f>
        <v>1.5859999999999999</v>
      </c>
      <c r="BG19" s="41">
        <f>BG21+BG31+BG108+BG144</f>
        <v>0</v>
      </c>
      <c r="BH19" s="41">
        <f>BH21+BH31+BH108+BH144</f>
        <v>191</v>
      </c>
      <c r="BI19" s="41">
        <f>BI21+BI31+BI108+BI144</f>
        <v>0</v>
      </c>
      <c r="BJ19" s="41">
        <f>BJ21+BJ31+BJ108+BJ144</f>
        <v>0</v>
      </c>
      <c r="BK19" s="41">
        <f>BK21+BK31+BK108+BK144</f>
        <v>1.6240000000000001</v>
      </c>
      <c r="BL19" s="41">
        <f>BL21+BL31+BL108+BL144</f>
        <v>0</v>
      </c>
      <c r="BM19" s="41">
        <f>BM21+BM31+BM108+BM144</f>
        <v>9.1999999999999998E-2</v>
      </c>
      <c r="BN19" s="41">
        <f>BN21+BN31+BN108+BN144</f>
        <v>0</v>
      </c>
      <c r="BO19" s="41">
        <f>BO21+BO31+BO108+BO144</f>
        <v>109</v>
      </c>
      <c r="BP19" s="41">
        <f>BP21+BP31+BP108+BP144</f>
        <v>0</v>
      </c>
      <c r="BQ19" s="41">
        <f>BQ21+BQ31+BQ108+BQ144</f>
        <v>0</v>
      </c>
      <c r="BR19" s="41">
        <f>BR21+BR31+BR108+BR144</f>
        <v>0</v>
      </c>
      <c r="BS19" s="41">
        <f>BS21+BS31+BS108+BS144</f>
        <v>0</v>
      </c>
      <c r="BT19" s="41">
        <f>BT21+BT31+BT108+BT144</f>
        <v>0</v>
      </c>
      <c r="BU19" s="41">
        <f>BU21+BU31+BU108+BU144</f>
        <v>0</v>
      </c>
      <c r="BV19" s="41">
        <f>BV21+BV31+BV108+BV144</f>
        <v>0</v>
      </c>
      <c r="BW19" s="1">
        <f t="shared" ref="BW19:BW22" si="0">AN19-L19-S19-Z19</f>
        <v>-2.4710000000000001</v>
      </c>
      <c r="BX19" s="1">
        <f t="shared" ref="BX19:BX22" si="1">AO19-M19-T19-AA19</f>
        <v>0</v>
      </c>
      <c r="BY19" s="1">
        <f t="shared" ref="BY19:BY22" si="2">AP19-N19-U19-AB19</f>
        <v>-36.540999999999997</v>
      </c>
      <c r="BZ19" s="1">
        <f t="shared" ref="BZ19:BZ22" si="3">AQ19-O19-V19-AC19</f>
        <v>0</v>
      </c>
      <c r="CA19" s="1">
        <f t="shared" ref="CA19:CA22" si="4">AR19-P19-W19-AD19</f>
        <v>0.7679999999999999</v>
      </c>
      <c r="CB19" s="1">
        <f t="shared" ref="CB19:CB22" si="5">AS19-Q19-X19-AE19</f>
        <v>0</v>
      </c>
      <c r="CC19" s="1">
        <f t="shared" ref="CC19:CC22" si="6">AT19-R19-Y19-AF19</f>
        <v>353</v>
      </c>
      <c r="CD19" s="42" t="s">
        <v>113</v>
      </c>
    </row>
    <row r="20" spans="1:82">
      <c r="A20" s="43">
        <v>1</v>
      </c>
      <c r="B20" s="80" t="s">
        <v>114</v>
      </c>
      <c r="C20" s="43" t="s">
        <v>115</v>
      </c>
      <c r="D20" s="44" t="s">
        <v>113</v>
      </c>
      <c r="E20" s="45">
        <f>E19</f>
        <v>7.1159999999999997</v>
      </c>
      <c r="F20" s="45">
        <f t="shared" ref="F20:BQ20" si="7">F19</f>
        <v>0</v>
      </c>
      <c r="G20" s="45">
        <f t="shared" si="7"/>
        <v>81.585000000000008</v>
      </c>
      <c r="H20" s="45">
        <f t="shared" si="7"/>
        <v>0</v>
      </c>
      <c r="I20" s="45">
        <f t="shared" si="7"/>
        <v>1.6099999999999999</v>
      </c>
      <c r="J20" s="45">
        <f t="shared" si="7"/>
        <v>0</v>
      </c>
      <c r="K20" s="45">
        <f t="shared" si="7"/>
        <v>238</v>
      </c>
      <c r="L20" s="45">
        <f t="shared" si="7"/>
        <v>9.2999999999999999E-2</v>
      </c>
      <c r="M20" s="45">
        <f t="shared" si="7"/>
        <v>0</v>
      </c>
      <c r="N20" s="45">
        <f t="shared" si="7"/>
        <v>1.71</v>
      </c>
      <c r="O20" s="45">
        <f t="shared" si="7"/>
        <v>0</v>
      </c>
      <c r="P20" s="45">
        <f t="shared" si="7"/>
        <v>0</v>
      </c>
      <c r="Q20" s="45">
        <f t="shared" si="7"/>
        <v>0</v>
      </c>
      <c r="R20" s="45">
        <f t="shared" si="7"/>
        <v>250</v>
      </c>
      <c r="S20" s="45">
        <f t="shared" si="7"/>
        <v>1.038</v>
      </c>
      <c r="T20" s="45">
        <f t="shared" si="7"/>
        <v>0</v>
      </c>
      <c r="U20" s="45">
        <f t="shared" si="7"/>
        <v>18.885000000000002</v>
      </c>
      <c r="V20" s="45">
        <f t="shared" si="7"/>
        <v>0</v>
      </c>
      <c r="W20" s="45">
        <f t="shared" si="7"/>
        <v>0</v>
      </c>
      <c r="X20" s="45">
        <f t="shared" si="7"/>
        <v>0</v>
      </c>
      <c r="Y20" s="45">
        <f t="shared" si="7"/>
        <v>0</v>
      </c>
      <c r="Z20" s="45">
        <f t="shared" si="7"/>
        <v>2.95</v>
      </c>
      <c r="AA20" s="45">
        <f t="shared" si="7"/>
        <v>0</v>
      </c>
      <c r="AB20" s="45">
        <f t="shared" si="7"/>
        <v>22.629999999999995</v>
      </c>
      <c r="AC20" s="45">
        <f t="shared" si="7"/>
        <v>0</v>
      </c>
      <c r="AD20" s="45">
        <f t="shared" si="7"/>
        <v>0.91</v>
      </c>
      <c r="AE20" s="45">
        <f t="shared" si="7"/>
        <v>0</v>
      </c>
      <c r="AF20" s="45">
        <f t="shared" si="7"/>
        <v>0</v>
      </c>
      <c r="AG20" s="45">
        <f t="shared" si="7"/>
        <v>3.0349999999999997</v>
      </c>
      <c r="AH20" s="45">
        <f t="shared" si="7"/>
        <v>0</v>
      </c>
      <c r="AI20" s="45">
        <f t="shared" si="7"/>
        <v>38.359999999999992</v>
      </c>
      <c r="AJ20" s="45">
        <f t="shared" si="7"/>
        <v>0</v>
      </c>
      <c r="AK20" s="45">
        <f t="shared" si="7"/>
        <v>0.7</v>
      </c>
      <c r="AL20" s="45">
        <f t="shared" si="7"/>
        <v>0</v>
      </c>
      <c r="AM20" s="45">
        <f t="shared" si="7"/>
        <v>7</v>
      </c>
      <c r="AN20" s="45">
        <f t="shared" si="7"/>
        <v>1.61</v>
      </c>
      <c r="AO20" s="45">
        <f t="shared" si="7"/>
        <v>0</v>
      </c>
      <c r="AP20" s="45">
        <f t="shared" si="7"/>
        <v>6.6839999999999993</v>
      </c>
      <c r="AQ20" s="45">
        <f t="shared" si="7"/>
        <v>0</v>
      </c>
      <c r="AR20" s="45">
        <f t="shared" si="7"/>
        <v>1.6779999999999999</v>
      </c>
      <c r="AS20" s="45">
        <f t="shared" si="7"/>
        <v>0</v>
      </c>
      <c r="AT20" s="45">
        <f t="shared" si="7"/>
        <v>603</v>
      </c>
      <c r="AU20" s="45">
        <f t="shared" si="7"/>
        <v>0</v>
      </c>
      <c r="AV20" s="45">
        <f t="shared" si="7"/>
        <v>0</v>
      </c>
      <c r="AW20" s="45">
        <f t="shared" si="7"/>
        <v>0.60299999999999998</v>
      </c>
      <c r="AX20" s="45">
        <f t="shared" si="7"/>
        <v>0</v>
      </c>
      <c r="AY20" s="45">
        <f t="shared" si="7"/>
        <v>0</v>
      </c>
      <c r="AZ20" s="45">
        <f t="shared" si="7"/>
        <v>0</v>
      </c>
      <c r="BA20" s="45">
        <f t="shared" si="7"/>
        <v>303</v>
      </c>
      <c r="BB20" s="45">
        <f t="shared" si="7"/>
        <v>1.61</v>
      </c>
      <c r="BC20" s="45">
        <f t="shared" si="7"/>
        <v>0</v>
      </c>
      <c r="BD20" s="45">
        <f t="shared" si="7"/>
        <v>4.4569999999999999</v>
      </c>
      <c r="BE20" s="45">
        <f t="shared" si="7"/>
        <v>0</v>
      </c>
      <c r="BF20" s="45">
        <f t="shared" si="7"/>
        <v>1.5859999999999999</v>
      </c>
      <c r="BG20" s="45">
        <f t="shared" si="7"/>
        <v>0</v>
      </c>
      <c r="BH20" s="45">
        <f t="shared" si="7"/>
        <v>191</v>
      </c>
      <c r="BI20" s="45">
        <f t="shared" si="7"/>
        <v>0</v>
      </c>
      <c r="BJ20" s="45">
        <f t="shared" si="7"/>
        <v>0</v>
      </c>
      <c r="BK20" s="45">
        <f t="shared" si="7"/>
        <v>1.6240000000000001</v>
      </c>
      <c r="BL20" s="45">
        <f t="shared" si="7"/>
        <v>0</v>
      </c>
      <c r="BM20" s="45">
        <f t="shared" si="7"/>
        <v>9.1999999999999998E-2</v>
      </c>
      <c r="BN20" s="45">
        <f t="shared" si="7"/>
        <v>0</v>
      </c>
      <c r="BO20" s="45">
        <f t="shared" si="7"/>
        <v>109</v>
      </c>
      <c r="BP20" s="45">
        <f t="shared" si="7"/>
        <v>0</v>
      </c>
      <c r="BQ20" s="45">
        <f t="shared" si="7"/>
        <v>0</v>
      </c>
      <c r="BR20" s="45">
        <f t="shared" ref="BR20:BV20" si="8">BR19</f>
        <v>0</v>
      </c>
      <c r="BS20" s="45">
        <f t="shared" si="8"/>
        <v>0</v>
      </c>
      <c r="BT20" s="45">
        <f t="shared" si="8"/>
        <v>0</v>
      </c>
      <c r="BU20" s="45">
        <f t="shared" si="8"/>
        <v>0</v>
      </c>
      <c r="BV20" s="45">
        <f t="shared" si="8"/>
        <v>0</v>
      </c>
      <c r="BW20" s="1">
        <f t="shared" si="0"/>
        <v>-2.4710000000000001</v>
      </c>
      <c r="BX20" s="1">
        <f t="shared" si="1"/>
        <v>0</v>
      </c>
      <c r="BY20" s="1">
        <f t="shared" si="2"/>
        <v>-36.540999999999997</v>
      </c>
      <c r="BZ20" s="1">
        <f t="shared" si="3"/>
        <v>0</v>
      </c>
      <c r="CA20" s="1">
        <f t="shared" si="4"/>
        <v>0.7679999999999999</v>
      </c>
      <c r="CB20" s="1">
        <f t="shared" si="5"/>
        <v>0</v>
      </c>
      <c r="CC20" s="1">
        <f t="shared" si="6"/>
        <v>353</v>
      </c>
      <c r="CD20" s="46" t="s">
        <v>113</v>
      </c>
    </row>
    <row r="21" spans="1:82">
      <c r="A21" s="51" t="s">
        <v>116</v>
      </c>
      <c r="B21" s="81" t="s">
        <v>117</v>
      </c>
      <c r="C21" s="43" t="s">
        <v>115</v>
      </c>
      <c r="D21" s="4" t="s">
        <v>113</v>
      </c>
      <c r="E21" s="47">
        <f>E22</f>
        <v>5.5159999999999991</v>
      </c>
      <c r="F21" s="47">
        <f t="shared" ref="F21:BQ21" si="9">F22</f>
        <v>0</v>
      </c>
      <c r="G21" s="47">
        <f t="shared" si="9"/>
        <v>68.564999999999998</v>
      </c>
      <c r="H21" s="47">
        <f t="shared" si="9"/>
        <v>0</v>
      </c>
      <c r="I21" s="47">
        <f t="shared" si="9"/>
        <v>0</v>
      </c>
      <c r="J21" s="47">
        <f t="shared" si="9"/>
        <v>0</v>
      </c>
      <c r="K21" s="47">
        <f t="shared" si="9"/>
        <v>0</v>
      </c>
      <c r="L21" s="47">
        <f t="shared" si="9"/>
        <v>9.2999999999999999E-2</v>
      </c>
      <c r="M21" s="47">
        <f t="shared" si="9"/>
        <v>0</v>
      </c>
      <c r="N21" s="47">
        <f t="shared" si="9"/>
        <v>1.1599999999999999</v>
      </c>
      <c r="O21" s="47">
        <f t="shared" si="9"/>
        <v>0</v>
      </c>
      <c r="P21" s="47">
        <f t="shared" si="9"/>
        <v>0</v>
      </c>
      <c r="Q21" s="47">
        <f t="shared" si="9"/>
        <v>0</v>
      </c>
      <c r="R21" s="47">
        <f t="shared" si="9"/>
        <v>0</v>
      </c>
      <c r="S21" s="47">
        <f t="shared" si="9"/>
        <v>1.038</v>
      </c>
      <c r="T21" s="47">
        <f t="shared" si="9"/>
        <v>0</v>
      </c>
      <c r="U21" s="47">
        <f t="shared" si="9"/>
        <v>12.805</v>
      </c>
      <c r="V21" s="47">
        <f t="shared" si="9"/>
        <v>0</v>
      </c>
      <c r="W21" s="47">
        <f t="shared" si="9"/>
        <v>0</v>
      </c>
      <c r="X21" s="47">
        <f t="shared" si="9"/>
        <v>0</v>
      </c>
      <c r="Y21" s="47">
        <f t="shared" si="9"/>
        <v>0</v>
      </c>
      <c r="Z21" s="47">
        <f t="shared" si="9"/>
        <v>1.75</v>
      </c>
      <c r="AA21" s="47">
        <f t="shared" si="9"/>
        <v>0</v>
      </c>
      <c r="AB21" s="47">
        <f t="shared" si="9"/>
        <v>21.83</v>
      </c>
      <c r="AC21" s="47">
        <f t="shared" si="9"/>
        <v>0</v>
      </c>
      <c r="AD21" s="47">
        <f t="shared" si="9"/>
        <v>0</v>
      </c>
      <c r="AE21" s="47">
        <f t="shared" si="9"/>
        <v>0</v>
      </c>
      <c r="AF21" s="47">
        <f t="shared" si="9"/>
        <v>0</v>
      </c>
      <c r="AG21" s="47">
        <f t="shared" si="9"/>
        <v>2.6349999999999998</v>
      </c>
      <c r="AH21" s="47">
        <f t="shared" si="9"/>
        <v>0</v>
      </c>
      <c r="AI21" s="47">
        <f t="shared" si="9"/>
        <v>32.769999999999996</v>
      </c>
      <c r="AJ21" s="47">
        <f t="shared" si="9"/>
        <v>0</v>
      </c>
      <c r="AK21" s="47">
        <f t="shared" si="9"/>
        <v>0</v>
      </c>
      <c r="AL21" s="47">
        <f t="shared" si="9"/>
        <v>0</v>
      </c>
      <c r="AM21" s="47">
        <f t="shared" si="9"/>
        <v>0</v>
      </c>
      <c r="AN21" s="47">
        <f t="shared" si="9"/>
        <v>0.96000000000000008</v>
      </c>
      <c r="AO21" s="47">
        <f t="shared" si="9"/>
        <v>0</v>
      </c>
      <c r="AP21" s="47">
        <f>AP22</f>
        <v>3.484</v>
      </c>
      <c r="AQ21" s="47">
        <f t="shared" si="9"/>
        <v>0</v>
      </c>
      <c r="AR21" s="47">
        <f t="shared" si="9"/>
        <v>1.5349999999999999</v>
      </c>
      <c r="AS21" s="47">
        <f t="shared" si="9"/>
        <v>0</v>
      </c>
      <c r="AT21" s="47">
        <f t="shared" si="9"/>
        <v>349</v>
      </c>
      <c r="AU21" s="47">
        <f>AU22</f>
        <v>0</v>
      </c>
      <c r="AV21" s="47">
        <f t="shared" si="9"/>
        <v>0</v>
      </c>
      <c r="AW21" s="47">
        <f>AW22</f>
        <v>0.32</v>
      </c>
      <c r="AX21" s="47">
        <f t="shared" si="9"/>
        <v>0</v>
      </c>
      <c r="AY21" s="47">
        <f t="shared" si="9"/>
        <v>0</v>
      </c>
      <c r="AZ21" s="47">
        <f t="shared" si="9"/>
        <v>0</v>
      </c>
      <c r="BA21" s="47">
        <f t="shared" si="9"/>
        <v>61</v>
      </c>
      <c r="BB21" s="47">
        <f t="shared" si="9"/>
        <v>0.96000000000000008</v>
      </c>
      <c r="BC21" s="47">
        <f t="shared" si="9"/>
        <v>0</v>
      </c>
      <c r="BD21" s="47">
        <f t="shared" si="9"/>
        <v>2.44</v>
      </c>
      <c r="BE21" s="47">
        <f t="shared" si="9"/>
        <v>0</v>
      </c>
      <c r="BF21" s="47">
        <f t="shared" si="9"/>
        <v>1.462</v>
      </c>
      <c r="BG21" s="47">
        <f t="shared" si="9"/>
        <v>0</v>
      </c>
      <c r="BH21" s="47">
        <f t="shared" si="9"/>
        <v>183</v>
      </c>
      <c r="BI21" s="47">
        <f t="shared" si="9"/>
        <v>0</v>
      </c>
      <c r="BJ21" s="47">
        <f t="shared" si="9"/>
        <v>0</v>
      </c>
      <c r="BK21" s="47">
        <f t="shared" si="9"/>
        <v>0.72399999999999998</v>
      </c>
      <c r="BL21" s="47">
        <f t="shared" si="9"/>
        <v>0</v>
      </c>
      <c r="BM21" s="47">
        <f t="shared" si="9"/>
        <v>7.2999999999999995E-2</v>
      </c>
      <c r="BN21" s="47">
        <f t="shared" si="9"/>
        <v>0</v>
      </c>
      <c r="BO21" s="47">
        <f t="shared" si="9"/>
        <v>105</v>
      </c>
      <c r="BP21" s="47">
        <f t="shared" si="9"/>
        <v>0</v>
      </c>
      <c r="BQ21" s="47">
        <f t="shared" si="9"/>
        <v>0</v>
      </c>
      <c r="BR21" s="47">
        <f>BR22</f>
        <v>0</v>
      </c>
      <c r="BS21" s="47">
        <f>BS22</f>
        <v>0</v>
      </c>
      <c r="BT21" s="47">
        <f>BT22</f>
        <v>0</v>
      </c>
      <c r="BU21" s="47">
        <f>BU22</f>
        <v>0</v>
      </c>
      <c r="BV21" s="47">
        <f>BV22</f>
        <v>0</v>
      </c>
      <c r="BW21" s="1">
        <f t="shared" si="0"/>
        <v>-1.9209999999999998</v>
      </c>
      <c r="BX21" s="1">
        <f t="shared" si="1"/>
        <v>0</v>
      </c>
      <c r="BY21" s="1">
        <f t="shared" si="2"/>
        <v>-32.311</v>
      </c>
      <c r="BZ21" s="1">
        <f t="shared" si="3"/>
        <v>0</v>
      </c>
      <c r="CA21" s="1">
        <f t="shared" si="4"/>
        <v>1.5349999999999999</v>
      </c>
      <c r="CB21" s="1">
        <f t="shared" si="5"/>
        <v>0</v>
      </c>
      <c r="CC21" s="1">
        <f t="shared" si="6"/>
        <v>349</v>
      </c>
      <c r="CD21" s="42" t="s">
        <v>113</v>
      </c>
    </row>
    <row r="22" spans="1:82" ht="31.5">
      <c r="A22" s="51" t="s">
        <v>118</v>
      </c>
      <c r="B22" s="81" t="s">
        <v>119</v>
      </c>
      <c r="C22" s="43" t="s">
        <v>115</v>
      </c>
      <c r="D22" s="46" t="s">
        <v>113</v>
      </c>
      <c r="E22" s="47">
        <f t="shared" ref="E22:AV22" si="10">SUM(E23:E25)</f>
        <v>5.5159999999999991</v>
      </c>
      <c r="F22" s="47">
        <f t="shared" si="10"/>
        <v>0</v>
      </c>
      <c r="G22" s="47">
        <f t="shared" si="10"/>
        <v>68.564999999999998</v>
      </c>
      <c r="H22" s="47">
        <f t="shared" si="10"/>
        <v>0</v>
      </c>
      <c r="I22" s="47">
        <f t="shared" si="10"/>
        <v>0</v>
      </c>
      <c r="J22" s="47">
        <f t="shared" si="10"/>
        <v>0</v>
      </c>
      <c r="K22" s="47">
        <f t="shared" si="10"/>
        <v>0</v>
      </c>
      <c r="L22" s="47">
        <f t="shared" si="10"/>
        <v>9.2999999999999999E-2</v>
      </c>
      <c r="M22" s="47">
        <f t="shared" si="10"/>
        <v>0</v>
      </c>
      <c r="N22" s="47">
        <f t="shared" si="10"/>
        <v>1.1599999999999999</v>
      </c>
      <c r="O22" s="47">
        <f t="shared" si="10"/>
        <v>0</v>
      </c>
      <c r="P22" s="47">
        <f t="shared" si="10"/>
        <v>0</v>
      </c>
      <c r="Q22" s="47">
        <f t="shared" si="10"/>
        <v>0</v>
      </c>
      <c r="R22" s="47">
        <f t="shared" si="10"/>
        <v>0</v>
      </c>
      <c r="S22" s="47">
        <f t="shared" si="10"/>
        <v>1.038</v>
      </c>
      <c r="T22" s="47">
        <f t="shared" si="10"/>
        <v>0</v>
      </c>
      <c r="U22" s="47">
        <f t="shared" si="10"/>
        <v>12.805</v>
      </c>
      <c r="V22" s="47">
        <f t="shared" si="10"/>
        <v>0</v>
      </c>
      <c r="W22" s="47">
        <f t="shared" si="10"/>
        <v>0</v>
      </c>
      <c r="X22" s="47">
        <f t="shared" si="10"/>
        <v>0</v>
      </c>
      <c r="Y22" s="47">
        <f t="shared" si="10"/>
        <v>0</v>
      </c>
      <c r="Z22" s="47">
        <f t="shared" si="10"/>
        <v>1.75</v>
      </c>
      <c r="AA22" s="47">
        <f t="shared" si="10"/>
        <v>0</v>
      </c>
      <c r="AB22" s="47">
        <f t="shared" si="10"/>
        <v>21.83</v>
      </c>
      <c r="AC22" s="47">
        <f t="shared" si="10"/>
        <v>0</v>
      </c>
      <c r="AD22" s="47">
        <f t="shared" si="10"/>
        <v>0</v>
      </c>
      <c r="AE22" s="47">
        <f t="shared" si="10"/>
        <v>0</v>
      </c>
      <c r="AF22" s="47">
        <f t="shared" si="10"/>
        <v>0</v>
      </c>
      <c r="AG22" s="47">
        <f t="shared" si="10"/>
        <v>2.6349999999999998</v>
      </c>
      <c r="AH22" s="47">
        <f t="shared" si="10"/>
        <v>0</v>
      </c>
      <c r="AI22" s="47">
        <f t="shared" si="10"/>
        <v>32.769999999999996</v>
      </c>
      <c r="AJ22" s="47">
        <f t="shared" si="10"/>
        <v>0</v>
      </c>
      <c r="AK22" s="47">
        <f t="shared" si="10"/>
        <v>0</v>
      </c>
      <c r="AL22" s="47">
        <f t="shared" si="10"/>
        <v>0</v>
      </c>
      <c r="AM22" s="47">
        <f t="shared" si="10"/>
        <v>0</v>
      </c>
      <c r="AN22" s="47">
        <f t="shared" si="10"/>
        <v>0.96000000000000008</v>
      </c>
      <c r="AO22" s="47">
        <f t="shared" si="10"/>
        <v>0</v>
      </c>
      <c r="AP22" s="47">
        <f t="shared" si="10"/>
        <v>3.484</v>
      </c>
      <c r="AQ22" s="47">
        <f t="shared" si="10"/>
        <v>0</v>
      </c>
      <c r="AR22" s="47">
        <f t="shared" si="10"/>
        <v>1.5349999999999999</v>
      </c>
      <c r="AS22" s="47">
        <f t="shared" si="10"/>
        <v>0</v>
      </c>
      <c r="AT22" s="47">
        <f t="shared" ref="AT22" si="11">SUM(AT23:AT25)</f>
        <v>349</v>
      </c>
      <c r="AU22" s="47">
        <f t="shared" si="10"/>
        <v>0</v>
      </c>
      <c r="AV22" s="47">
        <f t="shared" si="10"/>
        <v>0</v>
      </c>
      <c r="AW22" s="47">
        <f t="shared" ref="AW22:BV22" si="12">SUM(AW23:AW25)</f>
        <v>0.32</v>
      </c>
      <c r="AX22" s="47">
        <f t="shared" si="12"/>
        <v>0</v>
      </c>
      <c r="AY22" s="47">
        <f t="shared" si="12"/>
        <v>0</v>
      </c>
      <c r="AZ22" s="47">
        <f t="shared" si="12"/>
        <v>0</v>
      </c>
      <c r="BA22" s="47">
        <f t="shared" si="12"/>
        <v>61</v>
      </c>
      <c r="BB22" s="47">
        <f t="shared" si="12"/>
        <v>0.96000000000000008</v>
      </c>
      <c r="BC22" s="47">
        <f t="shared" si="12"/>
        <v>0</v>
      </c>
      <c r="BD22" s="47">
        <f t="shared" si="12"/>
        <v>2.44</v>
      </c>
      <c r="BE22" s="47">
        <f t="shared" si="12"/>
        <v>0</v>
      </c>
      <c r="BF22" s="47">
        <f t="shared" si="12"/>
        <v>1.462</v>
      </c>
      <c r="BG22" s="47">
        <f t="shared" si="12"/>
        <v>0</v>
      </c>
      <c r="BH22" s="47">
        <f t="shared" si="12"/>
        <v>183</v>
      </c>
      <c r="BI22" s="47">
        <f t="shared" si="12"/>
        <v>0</v>
      </c>
      <c r="BJ22" s="47">
        <f t="shared" si="12"/>
        <v>0</v>
      </c>
      <c r="BK22" s="47">
        <f t="shared" si="12"/>
        <v>0.72399999999999998</v>
      </c>
      <c r="BL22" s="47">
        <f t="shared" si="12"/>
        <v>0</v>
      </c>
      <c r="BM22" s="47">
        <f t="shared" si="12"/>
        <v>7.2999999999999995E-2</v>
      </c>
      <c r="BN22" s="47">
        <f t="shared" si="12"/>
        <v>0</v>
      </c>
      <c r="BO22" s="47">
        <f t="shared" si="12"/>
        <v>105</v>
      </c>
      <c r="BP22" s="47">
        <f t="shared" si="12"/>
        <v>0</v>
      </c>
      <c r="BQ22" s="47">
        <f t="shared" si="12"/>
        <v>0</v>
      </c>
      <c r="BR22" s="47">
        <f t="shared" si="12"/>
        <v>0</v>
      </c>
      <c r="BS22" s="47">
        <f t="shared" si="12"/>
        <v>0</v>
      </c>
      <c r="BT22" s="47">
        <f t="shared" si="12"/>
        <v>0</v>
      </c>
      <c r="BU22" s="47">
        <f t="shared" si="12"/>
        <v>0</v>
      </c>
      <c r="BV22" s="47">
        <f t="shared" si="12"/>
        <v>0</v>
      </c>
      <c r="BW22" s="1">
        <f t="shared" si="0"/>
        <v>-1.9209999999999998</v>
      </c>
      <c r="BX22" s="1">
        <f t="shared" si="1"/>
        <v>0</v>
      </c>
      <c r="BY22" s="1">
        <f t="shared" si="2"/>
        <v>-32.311</v>
      </c>
      <c r="BZ22" s="1">
        <f t="shared" si="3"/>
        <v>0</v>
      </c>
      <c r="CA22" s="1">
        <f t="shared" si="4"/>
        <v>1.5349999999999999</v>
      </c>
      <c r="CB22" s="1">
        <f t="shared" si="5"/>
        <v>0</v>
      </c>
      <c r="CC22" s="1">
        <f t="shared" si="6"/>
        <v>349</v>
      </c>
      <c r="CD22" s="46" t="s">
        <v>113</v>
      </c>
    </row>
    <row r="23" spans="1:82" ht="47.25">
      <c r="A23" s="59" t="s">
        <v>120</v>
      </c>
      <c r="B23" s="82" t="s">
        <v>121</v>
      </c>
      <c r="C23" s="60" t="s">
        <v>115</v>
      </c>
      <c r="D23" s="4" t="s">
        <v>113</v>
      </c>
      <c r="E23" s="1">
        <f>L23+S23+Z23+AG23</f>
        <v>0.79700000000000004</v>
      </c>
      <c r="F23" s="1">
        <f t="shared" ref="F23:K24" si="13">M23+T23+AA23+AH23</f>
        <v>0</v>
      </c>
      <c r="G23" s="1">
        <f t="shared" si="13"/>
        <v>9.995000000000001</v>
      </c>
      <c r="H23" s="1">
        <f t="shared" si="13"/>
        <v>0</v>
      </c>
      <c r="I23" s="1">
        <f t="shared" si="13"/>
        <v>0</v>
      </c>
      <c r="J23" s="1">
        <f t="shared" si="13"/>
        <v>0</v>
      </c>
      <c r="K23" s="1">
        <f t="shared" si="13"/>
        <v>0</v>
      </c>
      <c r="L23" s="1">
        <v>1.2999999999999999E-2</v>
      </c>
      <c r="M23" s="1">
        <v>0</v>
      </c>
      <c r="N23" s="1">
        <v>0.17</v>
      </c>
      <c r="O23" s="1">
        <v>0</v>
      </c>
      <c r="P23" s="1">
        <v>0</v>
      </c>
      <c r="Q23" s="1">
        <v>0</v>
      </c>
      <c r="R23" s="1">
        <v>0</v>
      </c>
      <c r="S23" s="1">
        <v>0.154</v>
      </c>
      <c r="T23" s="1">
        <v>0</v>
      </c>
      <c r="U23" s="1">
        <v>1.865</v>
      </c>
      <c r="V23" s="1">
        <v>0</v>
      </c>
      <c r="W23" s="1">
        <v>0</v>
      </c>
      <c r="X23" s="1">
        <v>0</v>
      </c>
      <c r="Y23" s="1">
        <v>0</v>
      </c>
      <c r="Z23" s="1">
        <v>0.25</v>
      </c>
      <c r="AA23" s="1">
        <v>0</v>
      </c>
      <c r="AB23" s="1">
        <v>3.18</v>
      </c>
      <c r="AC23" s="1">
        <v>0</v>
      </c>
      <c r="AD23" s="1">
        <v>0</v>
      </c>
      <c r="AE23" s="1">
        <v>0</v>
      </c>
      <c r="AF23" s="1">
        <v>0</v>
      </c>
      <c r="AG23" s="1">
        <v>0.38</v>
      </c>
      <c r="AH23" s="1">
        <v>0</v>
      </c>
      <c r="AI23" s="1">
        <v>4.78</v>
      </c>
      <c r="AJ23" s="1">
        <v>0</v>
      </c>
      <c r="AK23" s="1">
        <v>0</v>
      </c>
      <c r="AL23" s="1">
        <v>0</v>
      </c>
      <c r="AM23" s="1">
        <v>0</v>
      </c>
      <c r="AN23" s="1">
        <f>AU23+BB23+BI23+BP23</f>
        <v>0</v>
      </c>
      <c r="AO23" s="1">
        <f t="shared" ref="AO23:AT30" si="14">AV23+BC23+BJ23+BQ23</f>
        <v>0</v>
      </c>
      <c r="AP23" s="1">
        <f t="shared" si="14"/>
        <v>3.1639999999999997</v>
      </c>
      <c r="AQ23" s="1">
        <f t="shared" si="14"/>
        <v>0</v>
      </c>
      <c r="AR23" s="1">
        <f t="shared" si="14"/>
        <v>0.191</v>
      </c>
      <c r="AS23" s="1">
        <f t="shared" si="14"/>
        <v>0</v>
      </c>
      <c r="AT23" s="1">
        <f t="shared" si="14"/>
        <v>298</v>
      </c>
      <c r="AU23" s="1">
        <v>0</v>
      </c>
      <c r="AV23" s="1">
        <v>0</v>
      </c>
      <c r="AW23" s="1">
        <v>0.19</v>
      </c>
      <c r="AX23" s="1">
        <v>0</v>
      </c>
      <c r="AY23" s="1">
        <v>0</v>
      </c>
      <c r="AZ23" s="1">
        <v>0</v>
      </c>
      <c r="BA23" s="1">
        <v>49</v>
      </c>
      <c r="BB23" s="1">
        <v>0</v>
      </c>
      <c r="BC23" s="1">
        <v>0</v>
      </c>
      <c r="BD23" s="1">
        <v>2.25</v>
      </c>
      <c r="BE23" s="1">
        <v>0</v>
      </c>
      <c r="BF23" s="1">
        <v>0.11799999999999999</v>
      </c>
      <c r="BG23" s="1">
        <v>0</v>
      </c>
      <c r="BH23" s="1">
        <v>156</v>
      </c>
      <c r="BI23" s="1">
        <v>0</v>
      </c>
      <c r="BJ23" s="1">
        <v>0</v>
      </c>
      <c r="BK23" s="1">
        <v>0.72399999999999998</v>
      </c>
      <c r="BL23" s="1">
        <v>0</v>
      </c>
      <c r="BM23" s="1">
        <v>7.2999999999999995E-2</v>
      </c>
      <c r="BN23" s="1">
        <v>0</v>
      </c>
      <c r="BO23" s="1">
        <v>93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f>AN23-L23-S23-Z23</f>
        <v>-0.41700000000000004</v>
      </c>
      <c r="BX23" s="1">
        <f t="shared" ref="BX23:CC23" si="15">AO23-M23-T23-AA23</f>
        <v>0</v>
      </c>
      <c r="BY23" s="1">
        <f t="shared" si="15"/>
        <v>-2.0510000000000002</v>
      </c>
      <c r="BZ23" s="1">
        <f t="shared" si="15"/>
        <v>0</v>
      </c>
      <c r="CA23" s="1">
        <f t="shared" si="15"/>
        <v>0.191</v>
      </c>
      <c r="CB23" s="1">
        <f t="shared" si="15"/>
        <v>0</v>
      </c>
      <c r="CC23" s="1">
        <f t="shared" si="15"/>
        <v>298</v>
      </c>
      <c r="CD23" s="2" t="s">
        <v>113</v>
      </c>
    </row>
    <row r="24" spans="1:82" ht="47.25">
      <c r="A24" s="59" t="s">
        <v>122</v>
      </c>
      <c r="B24" s="82" t="s">
        <v>123</v>
      </c>
      <c r="C24" s="60" t="s">
        <v>115</v>
      </c>
      <c r="D24" s="4" t="s">
        <v>113</v>
      </c>
      <c r="E24" s="1">
        <f>L24+S24+Z24+AG24</f>
        <v>4.7189999999999994</v>
      </c>
      <c r="F24" s="1">
        <f t="shared" si="13"/>
        <v>0</v>
      </c>
      <c r="G24" s="1">
        <f t="shared" si="13"/>
        <v>58.569999999999993</v>
      </c>
      <c r="H24" s="1">
        <f t="shared" si="13"/>
        <v>0</v>
      </c>
      <c r="I24" s="1">
        <f t="shared" si="13"/>
        <v>0</v>
      </c>
      <c r="J24" s="1">
        <f t="shared" si="13"/>
        <v>0</v>
      </c>
      <c r="K24" s="1">
        <f t="shared" si="13"/>
        <v>0</v>
      </c>
      <c r="L24" s="1">
        <v>0.08</v>
      </c>
      <c r="M24" s="1">
        <v>0</v>
      </c>
      <c r="N24" s="1">
        <v>0.99</v>
      </c>
      <c r="O24" s="1">
        <v>0</v>
      </c>
      <c r="P24" s="1">
        <v>0</v>
      </c>
      <c r="Q24" s="1">
        <v>0</v>
      </c>
      <c r="R24" s="1">
        <v>0</v>
      </c>
      <c r="S24" s="1">
        <v>0.88400000000000001</v>
      </c>
      <c r="T24" s="1">
        <v>0</v>
      </c>
      <c r="U24" s="1">
        <v>10.94</v>
      </c>
      <c r="V24" s="1">
        <v>0</v>
      </c>
      <c r="W24" s="1">
        <v>0</v>
      </c>
      <c r="X24" s="1">
        <v>0</v>
      </c>
      <c r="Y24" s="1">
        <v>0</v>
      </c>
      <c r="Z24" s="1">
        <v>1.5</v>
      </c>
      <c r="AA24" s="1">
        <v>0</v>
      </c>
      <c r="AB24" s="1">
        <v>18.649999999999999</v>
      </c>
      <c r="AC24" s="1">
        <v>0</v>
      </c>
      <c r="AD24" s="1">
        <v>0</v>
      </c>
      <c r="AE24" s="1">
        <v>0</v>
      </c>
      <c r="AF24" s="1">
        <v>0</v>
      </c>
      <c r="AG24" s="1">
        <v>2.2549999999999999</v>
      </c>
      <c r="AH24" s="1">
        <v>0</v>
      </c>
      <c r="AI24" s="1">
        <v>27.99</v>
      </c>
      <c r="AJ24" s="1">
        <v>0</v>
      </c>
      <c r="AK24" s="1">
        <v>0</v>
      </c>
      <c r="AL24" s="1">
        <v>0</v>
      </c>
      <c r="AM24" s="1">
        <v>0</v>
      </c>
      <c r="AN24" s="1">
        <f>AU24+BB24+BI24+BP24</f>
        <v>0.16</v>
      </c>
      <c r="AO24" s="1">
        <f t="shared" si="14"/>
        <v>0</v>
      </c>
      <c r="AP24" s="1">
        <f t="shared" si="14"/>
        <v>0.313</v>
      </c>
      <c r="AQ24" s="1">
        <f t="shared" si="14"/>
        <v>0</v>
      </c>
      <c r="AR24" s="1">
        <f t="shared" si="14"/>
        <v>2.1000000000000001E-2</v>
      </c>
      <c r="AS24" s="1">
        <f t="shared" si="14"/>
        <v>0</v>
      </c>
      <c r="AT24" s="1">
        <f t="shared" si="14"/>
        <v>49</v>
      </c>
      <c r="AU24" s="1">
        <v>0</v>
      </c>
      <c r="AV24" s="1">
        <v>0</v>
      </c>
      <c r="AW24" s="1">
        <v>0.13</v>
      </c>
      <c r="AX24" s="1">
        <v>0</v>
      </c>
      <c r="AY24" s="1">
        <v>0</v>
      </c>
      <c r="AZ24" s="1">
        <v>0</v>
      </c>
      <c r="BA24" s="1">
        <v>12</v>
      </c>
      <c r="BB24" s="1">
        <v>0.16</v>
      </c>
      <c r="BC24" s="1">
        <v>0</v>
      </c>
      <c r="BD24" s="1">
        <v>0.183</v>
      </c>
      <c r="BE24" s="1">
        <v>0</v>
      </c>
      <c r="BF24" s="1">
        <v>2.1000000000000001E-2</v>
      </c>
      <c r="BG24" s="1">
        <v>0</v>
      </c>
      <c r="BH24" s="1">
        <v>25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12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f t="shared" ref="BW24:BW87" si="16">AN24-L24-S24-Z24</f>
        <v>-2.3040000000000003</v>
      </c>
      <c r="BX24" s="1">
        <f t="shared" ref="BX24:BX87" si="17">AO24-M24-T24-AA24</f>
        <v>0</v>
      </c>
      <c r="BY24" s="1">
        <f t="shared" ref="BY24:BY87" si="18">AP24-N24-U24-AB24</f>
        <v>-30.266999999999996</v>
      </c>
      <c r="BZ24" s="1">
        <f t="shared" ref="BZ24:BZ87" si="19">AQ24-O24-V24-AC24</f>
        <v>0</v>
      </c>
      <c r="CA24" s="1">
        <f t="shared" ref="CA24:CA87" si="20">AR24-P24-W24-AD24</f>
        <v>2.1000000000000001E-2</v>
      </c>
      <c r="CB24" s="1">
        <f t="shared" ref="CB24:CB87" si="21">AS24-Q24-X24-AE24</f>
        <v>0</v>
      </c>
      <c r="CC24" s="1">
        <f t="shared" ref="CC24:CC87" si="22">AT24-R24-Y24-AF24</f>
        <v>49</v>
      </c>
      <c r="CD24" s="2" t="s">
        <v>113</v>
      </c>
    </row>
    <row r="25" spans="1:82" ht="31.5">
      <c r="A25" s="52" t="s">
        <v>124</v>
      </c>
      <c r="B25" s="79" t="s">
        <v>125</v>
      </c>
      <c r="C25" s="58" t="s">
        <v>115</v>
      </c>
      <c r="D25" s="46" t="s">
        <v>113</v>
      </c>
      <c r="E25" s="47">
        <f t="shared" ref="E25:AM25" si="23">SUM(E26:E30)</f>
        <v>0</v>
      </c>
      <c r="F25" s="47">
        <f t="shared" si="23"/>
        <v>0</v>
      </c>
      <c r="G25" s="47">
        <f t="shared" si="23"/>
        <v>0</v>
      </c>
      <c r="H25" s="47">
        <f t="shared" si="23"/>
        <v>0</v>
      </c>
      <c r="I25" s="47">
        <f t="shared" si="23"/>
        <v>0</v>
      </c>
      <c r="J25" s="47">
        <f t="shared" si="23"/>
        <v>0</v>
      </c>
      <c r="K25" s="47">
        <f t="shared" si="23"/>
        <v>0</v>
      </c>
      <c r="L25" s="47">
        <f t="shared" si="23"/>
        <v>0</v>
      </c>
      <c r="M25" s="47">
        <f t="shared" si="23"/>
        <v>0</v>
      </c>
      <c r="N25" s="47">
        <f t="shared" si="23"/>
        <v>0</v>
      </c>
      <c r="O25" s="47">
        <f t="shared" si="23"/>
        <v>0</v>
      </c>
      <c r="P25" s="47">
        <f t="shared" si="23"/>
        <v>0</v>
      </c>
      <c r="Q25" s="47">
        <f t="shared" si="23"/>
        <v>0</v>
      </c>
      <c r="R25" s="47">
        <f t="shared" si="23"/>
        <v>0</v>
      </c>
      <c r="S25" s="47">
        <f t="shared" si="23"/>
        <v>0</v>
      </c>
      <c r="T25" s="47">
        <f t="shared" si="23"/>
        <v>0</v>
      </c>
      <c r="U25" s="47">
        <f t="shared" si="23"/>
        <v>0</v>
      </c>
      <c r="V25" s="47">
        <f t="shared" si="23"/>
        <v>0</v>
      </c>
      <c r="W25" s="47">
        <f t="shared" si="23"/>
        <v>0</v>
      </c>
      <c r="X25" s="47">
        <f t="shared" si="23"/>
        <v>0</v>
      </c>
      <c r="Y25" s="47">
        <f t="shared" si="23"/>
        <v>0</v>
      </c>
      <c r="Z25" s="47">
        <f t="shared" si="23"/>
        <v>0</v>
      </c>
      <c r="AA25" s="47">
        <f t="shared" si="23"/>
        <v>0</v>
      </c>
      <c r="AB25" s="47">
        <f t="shared" si="23"/>
        <v>0</v>
      </c>
      <c r="AC25" s="47">
        <f t="shared" si="23"/>
        <v>0</v>
      </c>
      <c r="AD25" s="47">
        <f t="shared" si="23"/>
        <v>0</v>
      </c>
      <c r="AE25" s="47">
        <f t="shared" si="23"/>
        <v>0</v>
      </c>
      <c r="AF25" s="47">
        <f t="shared" si="23"/>
        <v>0</v>
      </c>
      <c r="AG25" s="47">
        <f t="shared" si="23"/>
        <v>0</v>
      </c>
      <c r="AH25" s="47">
        <f t="shared" si="23"/>
        <v>0</v>
      </c>
      <c r="AI25" s="47">
        <f t="shared" si="23"/>
        <v>0</v>
      </c>
      <c r="AJ25" s="47">
        <f t="shared" si="23"/>
        <v>0</v>
      </c>
      <c r="AK25" s="47">
        <f t="shared" si="23"/>
        <v>0</v>
      </c>
      <c r="AL25" s="47">
        <f t="shared" si="23"/>
        <v>0</v>
      </c>
      <c r="AM25" s="47">
        <f t="shared" si="23"/>
        <v>0</v>
      </c>
      <c r="AN25" s="47">
        <f>AU25+BB25+BI25+BP25</f>
        <v>0.8</v>
      </c>
      <c r="AO25" s="47">
        <f t="shared" si="14"/>
        <v>0</v>
      </c>
      <c r="AP25" s="47">
        <f t="shared" si="14"/>
        <v>7.0000000000000001E-3</v>
      </c>
      <c r="AQ25" s="47">
        <f t="shared" si="14"/>
        <v>0</v>
      </c>
      <c r="AR25" s="47">
        <f t="shared" si="14"/>
        <v>1.323</v>
      </c>
      <c r="AS25" s="47">
        <f t="shared" si="14"/>
        <v>0</v>
      </c>
      <c r="AT25" s="47">
        <f t="shared" si="14"/>
        <v>2</v>
      </c>
      <c r="AU25" s="47">
        <f t="shared" ref="AU25:BV25" si="24">SUM(AU26:AU30)</f>
        <v>0</v>
      </c>
      <c r="AV25" s="47">
        <f t="shared" si="24"/>
        <v>0</v>
      </c>
      <c r="AW25" s="47">
        <f t="shared" si="24"/>
        <v>0</v>
      </c>
      <c r="AX25" s="47">
        <f t="shared" si="24"/>
        <v>0</v>
      </c>
      <c r="AY25" s="47">
        <f t="shared" si="24"/>
        <v>0</v>
      </c>
      <c r="AZ25" s="47">
        <f t="shared" si="24"/>
        <v>0</v>
      </c>
      <c r="BA25" s="47">
        <f t="shared" si="24"/>
        <v>0</v>
      </c>
      <c r="BB25" s="47">
        <f t="shared" si="24"/>
        <v>0.8</v>
      </c>
      <c r="BC25" s="47">
        <f t="shared" si="24"/>
        <v>0</v>
      </c>
      <c r="BD25" s="47">
        <f t="shared" si="24"/>
        <v>7.0000000000000001E-3</v>
      </c>
      <c r="BE25" s="47">
        <f t="shared" si="24"/>
        <v>0</v>
      </c>
      <c r="BF25" s="47">
        <f t="shared" si="24"/>
        <v>1.323</v>
      </c>
      <c r="BG25" s="47">
        <f t="shared" si="24"/>
        <v>0</v>
      </c>
      <c r="BH25" s="47">
        <f t="shared" si="24"/>
        <v>2</v>
      </c>
      <c r="BI25" s="47">
        <f t="shared" si="24"/>
        <v>0</v>
      </c>
      <c r="BJ25" s="47">
        <f t="shared" si="24"/>
        <v>0</v>
      </c>
      <c r="BK25" s="47">
        <f t="shared" si="24"/>
        <v>0</v>
      </c>
      <c r="BL25" s="47">
        <f t="shared" si="24"/>
        <v>0</v>
      </c>
      <c r="BM25" s="47">
        <f t="shared" si="24"/>
        <v>0</v>
      </c>
      <c r="BN25" s="47">
        <f t="shared" si="24"/>
        <v>0</v>
      </c>
      <c r="BO25" s="47">
        <f t="shared" si="24"/>
        <v>0</v>
      </c>
      <c r="BP25" s="47">
        <f t="shared" si="24"/>
        <v>0</v>
      </c>
      <c r="BQ25" s="47">
        <f t="shared" si="24"/>
        <v>0</v>
      </c>
      <c r="BR25" s="47">
        <f t="shared" si="24"/>
        <v>0</v>
      </c>
      <c r="BS25" s="47">
        <f t="shared" si="24"/>
        <v>0</v>
      </c>
      <c r="BT25" s="47">
        <f t="shared" si="24"/>
        <v>0</v>
      </c>
      <c r="BU25" s="47">
        <f t="shared" si="24"/>
        <v>0</v>
      </c>
      <c r="BV25" s="47">
        <f t="shared" si="24"/>
        <v>0</v>
      </c>
      <c r="BW25" s="1">
        <f t="shared" si="16"/>
        <v>0.8</v>
      </c>
      <c r="BX25" s="1">
        <f t="shared" si="17"/>
        <v>0</v>
      </c>
      <c r="BY25" s="1">
        <f t="shared" si="18"/>
        <v>7.0000000000000001E-3</v>
      </c>
      <c r="BZ25" s="1">
        <f t="shared" si="19"/>
        <v>0</v>
      </c>
      <c r="CA25" s="1">
        <f t="shared" si="20"/>
        <v>1.323</v>
      </c>
      <c r="CB25" s="1">
        <f t="shared" si="21"/>
        <v>0</v>
      </c>
      <c r="CC25" s="1">
        <f t="shared" si="22"/>
        <v>2</v>
      </c>
      <c r="CD25" s="46" t="s">
        <v>113</v>
      </c>
    </row>
    <row r="26" spans="1:82" ht="126">
      <c r="A26" s="59" t="s">
        <v>126</v>
      </c>
      <c r="B26" s="83" t="s">
        <v>127</v>
      </c>
      <c r="C26" s="61" t="s">
        <v>128</v>
      </c>
      <c r="D26" s="4" t="s">
        <v>113</v>
      </c>
      <c r="E26" s="4" t="s">
        <v>113</v>
      </c>
      <c r="F26" s="4" t="s">
        <v>113</v>
      </c>
      <c r="G26" s="4" t="s">
        <v>113</v>
      </c>
      <c r="H26" s="4" t="s">
        <v>113</v>
      </c>
      <c r="I26" s="4" t="s">
        <v>113</v>
      </c>
      <c r="J26" s="4" t="s">
        <v>113</v>
      </c>
      <c r="K26" s="4" t="s">
        <v>113</v>
      </c>
      <c r="L26" s="4" t="s">
        <v>113</v>
      </c>
      <c r="M26" s="4" t="s">
        <v>113</v>
      </c>
      <c r="N26" s="4" t="s">
        <v>113</v>
      </c>
      <c r="O26" s="4" t="s">
        <v>113</v>
      </c>
      <c r="P26" s="4" t="s">
        <v>113</v>
      </c>
      <c r="Q26" s="4" t="s">
        <v>113</v>
      </c>
      <c r="R26" s="4" t="s">
        <v>113</v>
      </c>
      <c r="S26" s="4" t="s">
        <v>113</v>
      </c>
      <c r="T26" s="4" t="s">
        <v>113</v>
      </c>
      <c r="U26" s="4" t="s">
        <v>113</v>
      </c>
      <c r="V26" s="4" t="s">
        <v>113</v>
      </c>
      <c r="W26" s="4" t="s">
        <v>113</v>
      </c>
      <c r="X26" s="4" t="s">
        <v>113</v>
      </c>
      <c r="Y26" s="4" t="s">
        <v>113</v>
      </c>
      <c r="Z26" s="4" t="s">
        <v>113</v>
      </c>
      <c r="AA26" s="4" t="s">
        <v>113</v>
      </c>
      <c r="AB26" s="4" t="s">
        <v>113</v>
      </c>
      <c r="AC26" s="4" t="s">
        <v>113</v>
      </c>
      <c r="AD26" s="4" t="s">
        <v>113</v>
      </c>
      <c r="AE26" s="4" t="s">
        <v>113</v>
      </c>
      <c r="AF26" s="4" t="s">
        <v>113</v>
      </c>
      <c r="AG26" s="4" t="s">
        <v>113</v>
      </c>
      <c r="AH26" s="4" t="s">
        <v>113</v>
      </c>
      <c r="AI26" s="4" t="s">
        <v>113</v>
      </c>
      <c r="AJ26" s="4" t="s">
        <v>113</v>
      </c>
      <c r="AK26" s="4" t="s">
        <v>113</v>
      </c>
      <c r="AL26" s="4" t="s">
        <v>113</v>
      </c>
      <c r="AM26" s="4" t="s">
        <v>113</v>
      </c>
      <c r="AN26" s="1">
        <f>AU26+BB26+BI26+BP26</f>
        <v>0</v>
      </c>
      <c r="AO26" s="1">
        <f t="shared" si="14"/>
        <v>0</v>
      </c>
      <c r="AP26" s="1">
        <f t="shared" si="14"/>
        <v>0</v>
      </c>
      <c r="AQ26" s="1">
        <f t="shared" si="14"/>
        <v>0</v>
      </c>
      <c r="AR26" s="1">
        <f t="shared" si="14"/>
        <v>0</v>
      </c>
      <c r="AS26" s="1">
        <f t="shared" si="14"/>
        <v>0</v>
      </c>
      <c r="AT26" s="1">
        <f t="shared" si="14"/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6" t="s">
        <v>113</v>
      </c>
      <c r="BX26" s="6" t="s">
        <v>113</v>
      </c>
      <c r="BY26" s="6" t="s">
        <v>113</v>
      </c>
      <c r="BZ26" s="6" t="s">
        <v>113</v>
      </c>
      <c r="CA26" s="6" t="s">
        <v>113</v>
      </c>
      <c r="CB26" s="6" t="s">
        <v>113</v>
      </c>
      <c r="CC26" s="6" t="s">
        <v>113</v>
      </c>
      <c r="CD26" s="8" t="s">
        <v>129</v>
      </c>
    </row>
    <row r="27" spans="1:82" ht="78.75">
      <c r="A27" s="59" t="s">
        <v>130</v>
      </c>
      <c r="B27" s="84" t="s">
        <v>131</v>
      </c>
      <c r="C27" s="5" t="s">
        <v>132</v>
      </c>
      <c r="D27" s="4" t="s">
        <v>113</v>
      </c>
      <c r="E27" s="4" t="s">
        <v>113</v>
      </c>
      <c r="F27" s="4" t="s">
        <v>113</v>
      </c>
      <c r="G27" s="4" t="s">
        <v>113</v>
      </c>
      <c r="H27" s="4" t="s">
        <v>113</v>
      </c>
      <c r="I27" s="4" t="s">
        <v>113</v>
      </c>
      <c r="J27" s="4" t="s">
        <v>113</v>
      </c>
      <c r="K27" s="4" t="s">
        <v>113</v>
      </c>
      <c r="L27" s="4" t="s">
        <v>113</v>
      </c>
      <c r="M27" s="4" t="s">
        <v>113</v>
      </c>
      <c r="N27" s="4" t="s">
        <v>113</v>
      </c>
      <c r="O27" s="4" t="s">
        <v>113</v>
      </c>
      <c r="P27" s="4" t="s">
        <v>113</v>
      </c>
      <c r="Q27" s="4" t="s">
        <v>113</v>
      </c>
      <c r="R27" s="4" t="s">
        <v>113</v>
      </c>
      <c r="S27" s="4" t="s">
        <v>113</v>
      </c>
      <c r="T27" s="4" t="s">
        <v>113</v>
      </c>
      <c r="U27" s="4" t="s">
        <v>113</v>
      </c>
      <c r="V27" s="4" t="s">
        <v>113</v>
      </c>
      <c r="W27" s="4" t="s">
        <v>113</v>
      </c>
      <c r="X27" s="4" t="s">
        <v>113</v>
      </c>
      <c r="Y27" s="4" t="s">
        <v>113</v>
      </c>
      <c r="Z27" s="4" t="s">
        <v>113</v>
      </c>
      <c r="AA27" s="4" t="s">
        <v>113</v>
      </c>
      <c r="AB27" s="4" t="s">
        <v>113</v>
      </c>
      <c r="AC27" s="4" t="s">
        <v>113</v>
      </c>
      <c r="AD27" s="4" t="s">
        <v>113</v>
      </c>
      <c r="AE27" s="4" t="s">
        <v>113</v>
      </c>
      <c r="AF27" s="4" t="s">
        <v>113</v>
      </c>
      <c r="AG27" s="4" t="s">
        <v>113</v>
      </c>
      <c r="AH27" s="4" t="s">
        <v>113</v>
      </c>
      <c r="AI27" s="4" t="s">
        <v>113</v>
      </c>
      <c r="AJ27" s="4" t="s">
        <v>113</v>
      </c>
      <c r="AK27" s="4" t="s">
        <v>113</v>
      </c>
      <c r="AL27" s="4" t="s">
        <v>113</v>
      </c>
      <c r="AM27" s="4" t="s">
        <v>113</v>
      </c>
      <c r="AN27" s="1">
        <f t="shared" ref="AN27:AT32" si="25">AU27+BB27+BI27+BP27</f>
        <v>0.8</v>
      </c>
      <c r="AO27" s="1">
        <f t="shared" si="14"/>
        <v>0</v>
      </c>
      <c r="AP27" s="1">
        <f t="shared" si="14"/>
        <v>7.0000000000000001E-3</v>
      </c>
      <c r="AQ27" s="1">
        <f t="shared" si="14"/>
        <v>0</v>
      </c>
      <c r="AR27" s="1">
        <f t="shared" si="14"/>
        <v>1.323</v>
      </c>
      <c r="AS27" s="1">
        <f t="shared" si="14"/>
        <v>0</v>
      </c>
      <c r="AT27" s="1">
        <f t="shared" si="14"/>
        <v>2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0.8</v>
      </c>
      <c r="BC27" s="1">
        <v>0</v>
      </c>
      <c r="BD27" s="1">
        <v>7.0000000000000001E-3</v>
      </c>
      <c r="BE27" s="1">
        <v>0</v>
      </c>
      <c r="BF27" s="1">
        <v>1.323</v>
      </c>
      <c r="BG27" s="1">
        <v>0</v>
      </c>
      <c r="BH27" s="1">
        <v>2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6" t="s">
        <v>113</v>
      </c>
      <c r="BX27" s="6" t="s">
        <v>113</v>
      </c>
      <c r="BY27" s="6" t="s">
        <v>113</v>
      </c>
      <c r="BZ27" s="6" t="s">
        <v>113</v>
      </c>
      <c r="CA27" s="6" t="s">
        <v>113</v>
      </c>
      <c r="CB27" s="6" t="s">
        <v>113</v>
      </c>
      <c r="CC27" s="6" t="s">
        <v>113</v>
      </c>
      <c r="CD27" s="8" t="s">
        <v>133</v>
      </c>
    </row>
    <row r="28" spans="1:82" ht="47.25">
      <c r="A28" s="59" t="s">
        <v>134</v>
      </c>
      <c r="B28" s="85" t="s">
        <v>135</v>
      </c>
      <c r="C28" s="5" t="s">
        <v>136</v>
      </c>
      <c r="D28" s="4" t="s">
        <v>113</v>
      </c>
      <c r="E28" s="4" t="s">
        <v>113</v>
      </c>
      <c r="F28" s="4" t="s">
        <v>113</v>
      </c>
      <c r="G28" s="4" t="s">
        <v>113</v>
      </c>
      <c r="H28" s="4" t="s">
        <v>113</v>
      </c>
      <c r="I28" s="4" t="s">
        <v>113</v>
      </c>
      <c r="J28" s="4" t="s">
        <v>113</v>
      </c>
      <c r="K28" s="4" t="s">
        <v>113</v>
      </c>
      <c r="L28" s="4" t="s">
        <v>113</v>
      </c>
      <c r="M28" s="4" t="s">
        <v>113</v>
      </c>
      <c r="N28" s="4" t="s">
        <v>113</v>
      </c>
      <c r="O28" s="4" t="s">
        <v>113</v>
      </c>
      <c r="P28" s="4" t="s">
        <v>113</v>
      </c>
      <c r="Q28" s="4" t="s">
        <v>113</v>
      </c>
      <c r="R28" s="4" t="s">
        <v>113</v>
      </c>
      <c r="S28" s="4" t="s">
        <v>113</v>
      </c>
      <c r="T28" s="4" t="s">
        <v>113</v>
      </c>
      <c r="U28" s="4" t="s">
        <v>113</v>
      </c>
      <c r="V28" s="4" t="s">
        <v>113</v>
      </c>
      <c r="W28" s="4" t="s">
        <v>113</v>
      </c>
      <c r="X28" s="4" t="s">
        <v>113</v>
      </c>
      <c r="Y28" s="4" t="s">
        <v>113</v>
      </c>
      <c r="Z28" s="4" t="s">
        <v>113</v>
      </c>
      <c r="AA28" s="4" t="s">
        <v>113</v>
      </c>
      <c r="AB28" s="4" t="s">
        <v>113</v>
      </c>
      <c r="AC28" s="4" t="s">
        <v>113</v>
      </c>
      <c r="AD28" s="4" t="s">
        <v>113</v>
      </c>
      <c r="AE28" s="4" t="s">
        <v>113</v>
      </c>
      <c r="AF28" s="4" t="s">
        <v>113</v>
      </c>
      <c r="AG28" s="4" t="s">
        <v>113</v>
      </c>
      <c r="AH28" s="4" t="s">
        <v>113</v>
      </c>
      <c r="AI28" s="4" t="s">
        <v>113</v>
      </c>
      <c r="AJ28" s="4" t="s">
        <v>113</v>
      </c>
      <c r="AK28" s="4" t="s">
        <v>113</v>
      </c>
      <c r="AL28" s="4" t="s">
        <v>113</v>
      </c>
      <c r="AM28" s="4" t="s">
        <v>113</v>
      </c>
      <c r="AN28" s="1">
        <f t="shared" si="25"/>
        <v>0</v>
      </c>
      <c r="AO28" s="1">
        <f t="shared" si="14"/>
        <v>0</v>
      </c>
      <c r="AP28" s="1">
        <f t="shared" si="14"/>
        <v>0</v>
      </c>
      <c r="AQ28" s="1">
        <f t="shared" si="14"/>
        <v>0</v>
      </c>
      <c r="AR28" s="1">
        <f t="shared" si="14"/>
        <v>0</v>
      </c>
      <c r="AS28" s="1">
        <f t="shared" si="14"/>
        <v>0</v>
      </c>
      <c r="AT28" s="1">
        <f t="shared" si="14"/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6" t="s">
        <v>113</v>
      </c>
      <c r="BX28" s="6" t="s">
        <v>113</v>
      </c>
      <c r="BY28" s="6" t="s">
        <v>113</v>
      </c>
      <c r="BZ28" s="6" t="s">
        <v>113</v>
      </c>
      <c r="CA28" s="6" t="s">
        <v>113</v>
      </c>
      <c r="CB28" s="6" t="s">
        <v>113</v>
      </c>
      <c r="CC28" s="6" t="s">
        <v>113</v>
      </c>
      <c r="CD28" s="8" t="s">
        <v>137</v>
      </c>
    </row>
    <row r="29" spans="1:82" ht="47.25">
      <c r="A29" s="59" t="s">
        <v>138</v>
      </c>
      <c r="B29" s="85" t="s">
        <v>139</v>
      </c>
      <c r="C29" s="62" t="s">
        <v>140</v>
      </c>
      <c r="D29" s="4" t="s">
        <v>113</v>
      </c>
      <c r="E29" s="4" t="s">
        <v>113</v>
      </c>
      <c r="F29" s="4" t="s">
        <v>113</v>
      </c>
      <c r="G29" s="4" t="s">
        <v>113</v>
      </c>
      <c r="H29" s="4" t="s">
        <v>113</v>
      </c>
      <c r="I29" s="4" t="s">
        <v>113</v>
      </c>
      <c r="J29" s="4" t="s">
        <v>113</v>
      </c>
      <c r="K29" s="4" t="s">
        <v>113</v>
      </c>
      <c r="L29" s="4" t="s">
        <v>113</v>
      </c>
      <c r="M29" s="4" t="s">
        <v>113</v>
      </c>
      <c r="N29" s="4" t="s">
        <v>113</v>
      </c>
      <c r="O29" s="4" t="s">
        <v>113</v>
      </c>
      <c r="P29" s="4" t="s">
        <v>113</v>
      </c>
      <c r="Q29" s="4" t="s">
        <v>113</v>
      </c>
      <c r="R29" s="4" t="s">
        <v>113</v>
      </c>
      <c r="S29" s="4" t="s">
        <v>113</v>
      </c>
      <c r="T29" s="4" t="s">
        <v>113</v>
      </c>
      <c r="U29" s="4" t="s">
        <v>113</v>
      </c>
      <c r="V29" s="4" t="s">
        <v>113</v>
      </c>
      <c r="W29" s="4" t="s">
        <v>113</v>
      </c>
      <c r="X29" s="4" t="s">
        <v>113</v>
      </c>
      <c r="Y29" s="4" t="s">
        <v>113</v>
      </c>
      <c r="Z29" s="4" t="s">
        <v>113</v>
      </c>
      <c r="AA29" s="4" t="s">
        <v>113</v>
      </c>
      <c r="AB29" s="4" t="s">
        <v>113</v>
      </c>
      <c r="AC29" s="4" t="s">
        <v>113</v>
      </c>
      <c r="AD29" s="4" t="s">
        <v>113</v>
      </c>
      <c r="AE29" s="4" t="s">
        <v>113</v>
      </c>
      <c r="AF29" s="4" t="s">
        <v>113</v>
      </c>
      <c r="AG29" s="4" t="s">
        <v>113</v>
      </c>
      <c r="AH29" s="4" t="s">
        <v>113</v>
      </c>
      <c r="AI29" s="4" t="s">
        <v>113</v>
      </c>
      <c r="AJ29" s="4" t="s">
        <v>113</v>
      </c>
      <c r="AK29" s="4" t="s">
        <v>113</v>
      </c>
      <c r="AL29" s="4" t="s">
        <v>113</v>
      </c>
      <c r="AM29" s="4" t="s">
        <v>113</v>
      </c>
      <c r="AN29" s="1">
        <f t="shared" si="25"/>
        <v>0</v>
      </c>
      <c r="AO29" s="1">
        <f t="shared" si="14"/>
        <v>0</v>
      </c>
      <c r="AP29" s="1">
        <f t="shared" si="14"/>
        <v>0</v>
      </c>
      <c r="AQ29" s="1">
        <f t="shared" si="14"/>
        <v>0</v>
      </c>
      <c r="AR29" s="1">
        <f t="shared" si="14"/>
        <v>0</v>
      </c>
      <c r="AS29" s="1">
        <f t="shared" si="14"/>
        <v>0</v>
      </c>
      <c r="AT29" s="1">
        <f t="shared" si="14"/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6" t="s">
        <v>113</v>
      </c>
      <c r="BX29" s="6" t="s">
        <v>113</v>
      </c>
      <c r="BY29" s="6" t="s">
        <v>113</v>
      </c>
      <c r="BZ29" s="6" t="s">
        <v>113</v>
      </c>
      <c r="CA29" s="6" t="s">
        <v>113</v>
      </c>
      <c r="CB29" s="6" t="s">
        <v>113</v>
      </c>
      <c r="CC29" s="6" t="s">
        <v>113</v>
      </c>
      <c r="CD29" s="8" t="s">
        <v>141</v>
      </c>
    </row>
    <row r="30" spans="1:82" ht="63">
      <c r="A30" s="59" t="s">
        <v>142</v>
      </c>
      <c r="B30" s="85" t="s">
        <v>143</v>
      </c>
      <c r="C30" s="62" t="s">
        <v>144</v>
      </c>
      <c r="D30" s="4" t="s">
        <v>113</v>
      </c>
      <c r="E30" s="4" t="s">
        <v>113</v>
      </c>
      <c r="F30" s="4" t="s">
        <v>113</v>
      </c>
      <c r="G30" s="4" t="s">
        <v>113</v>
      </c>
      <c r="H30" s="4" t="s">
        <v>113</v>
      </c>
      <c r="I30" s="4" t="s">
        <v>113</v>
      </c>
      <c r="J30" s="4" t="s">
        <v>113</v>
      </c>
      <c r="K30" s="4" t="s">
        <v>113</v>
      </c>
      <c r="L30" s="4" t="s">
        <v>113</v>
      </c>
      <c r="M30" s="4" t="s">
        <v>113</v>
      </c>
      <c r="N30" s="4" t="s">
        <v>113</v>
      </c>
      <c r="O30" s="4" t="s">
        <v>113</v>
      </c>
      <c r="P30" s="4" t="s">
        <v>113</v>
      </c>
      <c r="Q30" s="4" t="s">
        <v>113</v>
      </c>
      <c r="R30" s="4" t="s">
        <v>113</v>
      </c>
      <c r="S30" s="4" t="s">
        <v>113</v>
      </c>
      <c r="T30" s="4" t="s">
        <v>113</v>
      </c>
      <c r="U30" s="4" t="s">
        <v>113</v>
      </c>
      <c r="V30" s="4" t="s">
        <v>113</v>
      </c>
      <c r="W30" s="4" t="s">
        <v>113</v>
      </c>
      <c r="X30" s="4" t="s">
        <v>113</v>
      </c>
      <c r="Y30" s="4" t="s">
        <v>113</v>
      </c>
      <c r="Z30" s="4" t="s">
        <v>113</v>
      </c>
      <c r="AA30" s="4" t="s">
        <v>113</v>
      </c>
      <c r="AB30" s="4" t="s">
        <v>113</v>
      </c>
      <c r="AC30" s="4" t="s">
        <v>113</v>
      </c>
      <c r="AD30" s="4" t="s">
        <v>113</v>
      </c>
      <c r="AE30" s="4" t="s">
        <v>113</v>
      </c>
      <c r="AF30" s="4" t="s">
        <v>113</v>
      </c>
      <c r="AG30" s="4" t="s">
        <v>113</v>
      </c>
      <c r="AH30" s="4" t="s">
        <v>113</v>
      </c>
      <c r="AI30" s="4" t="s">
        <v>113</v>
      </c>
      <c r="AJ30" s="4" t="s">
        <v>113</v>
      </c>
      <c r="AK30" s="4" t="s">
        <v>113</v>
      </c>
      <c r="AL30" s="4" t="s">
        <v>113</v>
      </c>
      <c r="AM30" s="4" t="s">
        <v>113</v>
      </c>
      <c r="AN30" s="1">
        <f t="shared" si="25"/>
        <v>0</v>
      </c>
      <c r="AO30" s="1">
        <f t="shared" si="14"/>
        <v>0</v>
      </c>
      <c r="AP30" s="1">
        <f t="shared" si="14"/>
        <v>0</v>
      </c>
      <c r="AQ30" s="1">
        <f t="shared" si="14"/>
        <v>0</v>
      </c>
      <c r="AR30" s="1">
        <f t="shared" si="14"/>
        <v>0</v>
      </c>
      <c r="AS30" s="1">
        <f t="shared" si="14"/>
        <v>0</v>
      </c>
      <c r="AT30" s="1">
        <f t="shared" si="14"/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6" t="s">
        <v>113</v>
      </c>
      <c r="BX30" s="6" t="s">
        <v>113</v>
      </c>
      <c r="BY30" s="6" t="s">
        <v>113</v>
      </c>
      <c r="BZ30" s="6" t="s">
        <v>113</v>
      </c>
      <c r="CA30" s="6" t="s">
        <v>113</v>
      </c>
      <c r="CB30" s="6" t="s">
        <v>113</v>
      </c>
      <c r="CC30" s="6" t="s">
        <v>113</v>
      </c>
      <c r="CD30" s="8" t="s">
        <v>606</v>
      </c>
    </row>
    <row r="31" spans="1:82" ht="31.5">
      <c r="A31" s="52" t="s">
        <v>145</v>
      </c>
      <c r="B31" s="79" t="s">
        <v>146</v>
      </c>
      <c r="C31" s="58" t="s">
        <v>115</v>
      </c>
      <c r="D31" s="46" t="s">
        <v>113</v>
      </c>
      <c r="E31" s="47">
        <f t="shared" ref="E31:Q31" si="26">E32+E40+E101</f>
        <v>0</v>
      </c>
      <c r="F31" s="47">
        <f t="shared" si="26"/>
        <v>0</v>
      </c>
      <c r="G31" s="47">
        <f t="shared" si="26"/>
        <v>11.960000000000003</v>
      </c>
      <c r="H31" s="47">
        <f t="shared" si="26"/>
        <v>0</v>
      </c>
      <c r="I31" s="47">
        <f t="shared" si="26"/>
        <v>0</v>
      </c>
      <c r="J31" s="47">
        <f t="shared" si="26"/>
        <v>0</v>
      </c>
      <c r="K31" s="47">
        <f t="shared" si="26"/>
        <v>238</v>
      </c>
      <c r="L31" s="47">
        <f t="shared" si="26"/>
        <v>0</v>
      </c>
      <c r="M31" s="47">
        <f t="shared" si="26"/>
        <v>0</v>
      </c>
      <c r="N31" s="47">
        <f t="shared" si="26"/>
        <v>0.55000000000000004</v>
      </c>
      <c r="O31" s="47">
        <f t="shared" si="26"/>
        <v>0</v>
      </c>
      <c r="P31" s="47">
        <f t="shared" si="26"/>
        <v>0</v>
      </c>
      <c r="Q31" s="47">
        <f t="shared" si="26"/>
        <v>0</v>
      </c>
      <c r="R31" s="47">
        <v>250</v>
      </c>
      <c r="S31" s="47">
        <f t="shared" ref="S31:AM31" si="27">S32+S40+S101</f>
        <v>0</v>
      </c>
      <c r="T31" s="47">
        <f t="shared" si="27"/>
        <v>0</v>
      </c>
      <c r="U31" s="47">
        <f t="shared" si="27"/>
        <v>6.080000000000001</v>
      </c>
      <c r="V31" s="47">
        <f t="shared" si="27"/>
        <v>0</v>
      </c>
      <c r="W31" s="47">
        <f t="shared" si="27"/>
        <v>0</v>
      </c>
      <c r="X31" s="47">
        <f t="shared" si="27"/>
        <v>0</v>
      </c>
      <c r="Y31" s="47">
        <f t="shared" si="27"/>
        <v>0</v>
      </c>
      <c r="Z31" s="47">
        <f t="shared" si="27"/>
        <v>0</v>
      </c>
      <c r="AA31" s="47">
        <f t="shared" si="27"/>
        <v>0</v>
      </c>
      <c r="AB31" s="47">
        <f t="shared" si="27"/>
        <v>0.64999999999999991</v>
      </c>
      <c r="AC31" s="47">
        <f t="shared" si="27"/>
        <v>0</v>
      </c>
      <c r="AD31" s="47">
        <f t="shared" si="27"/>
        <v>0</v>
      </c>
      <c r="AE31" s="47">
        <f t="shared" si="27"/>
        <v>0</v>
      </c>
      <c r="AF31" s="47">
        <f t="shared" si="27"/>
        <v>0</v>
      </c>
      <c r="AG31" s="47">
        <f t="shared" si="27"/>
        <v>0</v>
      </c>
      <c r="AH31" s="47">
        <f t="shared" si="27"/>
        <v>0</v>
      </c>
      <c r="AI31" s="47">
        <f t="shared" si="27"/>
        <v>4.68</v>
      </c>
      <c r="AJ31" s="47">
        <f t="shared" si="27"/>
        <v>0</v>
      </c>
      <c r="AK31" s="47">
        <f t="shared" si="27"/>
        <v>0</v>
      </c>
      <c r="AL31" s="47">
        <f t="shared" si="27"/>
        <v>0</v>
      </c>
      <c r="AM31" s="47">
        <f t="shared" si="27"/>
        <v>7</v>
      </c>
      <c r="AN31" s="47">
        <f t="shared" si="25"/>
        <v>0.65</v>
      </c>
      <c r="AO31" s="47">
        <f t="shared" si="25"/>
        <v>0</v>
      </c>
      <c r="AP31" s="47">
        <f t="shared" si="25"/>
        <v>2.5999999999999996</v>
      </c>
      <c r="AQ31" s="47">
        <f t="shared" si="25"/>
        <v>0</v>
      </c>
      <c r="AR31" s="47">
        <f t="shared" si="25"/>
        <v>0</v>
      </c>
      <c r="AS31" s="47">
        <f t="shared" si="25"/>
        <v>0</v>
      </c>
      <c r="AT31" s="47">
        <f t="shared" si="25"/>
        <v>245</v>
      </c>
      <c r="AU31" s="47">
        <f>AU32+AU40</f>
        <v>0</v>
      </c>
      <c r="AV31" s="47">
        <f t="shared" ref="AV31:BV31" si="28">AV32+AV40+AV101</f>
        <v>0</v>
      </c>
      <c r="AW31" s="47">
        <f t="shared" si="28"/>
        <v>4.4999999999999998E-2</v>
      </c>
      <c r="AX31" s="47">
        <f t="shared" si="28"/>
        <v>0</v>
      </c>
      <c r="AY31" s="47">
        <f t="shared" si="28"/>
        <v>0</v>
      </c>
      <c r="AZ31" s="47">
        <f t="shared" si="28"/>
        <v>0</v>
      </c>
      <c r="BA31" s="47">
        <f t="shared" si="28"/>
        <v>242</v>
      </c>
      <c r="BB31" s="47">
        <f t="shared" si="28"/>
        <v>0.65</v>
      </c>
      <c r="BC31" s="47">
        <f t="shared" si="28"/>
        <v>0</v>
      </c>
      <c r="BD31" s="47">
        <f t="shared" si="28"/>
        <v>1.8599999999999999</v>
      </c>
      <c r="BE31" s="47">
        <f t="shared" si="28"/>
        <v>0</v>
      </c>
      <c r="BF31" s="47">
        <f t="shared" si="28"/>
        <v>0</v>
      </c>
      <c r="BG31" s="47">
        <f t="shared" si="28"/>
        <v>0</v>
      </c>
      <c r="BH31" s="47">
        <f t="shared" si="28"/>
        <v>1</v>
      </c>
      <c r="BI31" s="47">
        <f t="shared" si="28"/>
        <v>0</v>
      </c>
      <c r="BJ31" s="47">
        <f t="shared" si="28"/>
        <v>0</v>
      </c>
      <c r="BK31" s="47">
        <f t="shared" si="28"/>
        <v>0.69500000000000006</v>
      </c>
      <c r="BL31" s="47">
        <f t="shared" si="28"/>
        <v>0</v>
      </c>
      <c r="BM31" s="47">
        <f t="shared" si="28"/>
        <v>0</v>
      </c>
      <c r="BN31" s="47">
        <f t="shared" si="28"/>
        <v>0</v>
      </c>
      <c r="BO31" s="47">
        <f t="shared" si="28"/>
        <v>2</v>
      </c>
      <c r="BP31" s="47">
        <f t="shared" si="28"/>
        <v>0</v>
      </c>
      <c r="BQ31" s="47">
        <f t="shared" si="28"/>
        <v>0</v>
      </c>
      <c r="BR31" s="47">
        <f t="shared" si="28"/>
        <v>0</v>
      </c>
      <c r="BS31" s="47">
        <f t="shared" si="28"/>
        <v>0</v>
      </c>
      <c r="BT31" s="47">
        <f t="shared" si="28"/>
        <v>0</v>
      </c>
      <c r="BU31" s="47">
        <f t="shared" si="28"/>
        <v>0</v>
      </c>
      <c r="BV31" s="47">
        <f t="shared" si="28"/>
        <v>0</v>
      </c>
      <c r="BW31" s="1">
        <f t="shared" si="16"/>
        <v>0.65</v>
      </c>
      <c r="BX31" s="1">
        <f t="shared" si="17"/>
        <v>0</v>
      </c>
      <c r="BY31" s="1">
        <f t="shared" si="18"/>
        <v>-4.6800000000000015</v>
      </c>
      <c r="BZ31" s="1">
        <f t="shared" si="19"/>
        <v>0</v>
      </c>
      <c r="CA31" s="1">
        <f t="shared" si="20"/>
        <v>0</v>
      </c>
      <c r="CB31" s="1">
        <f t="shared" si="21"/>
        <v>0</v>
      </c>
      <c r="CC31" s="1">
        <f t="shared" si="22"/>
        <v>-5</v>
      </c>
      <c r="CD31" s="8" t="s">
        <v>113</v>
      </c>
    </row>
    <row r="32" spans="1:82" ht="47.25">
      <c r="A32" s="63" t="s">
        <v>147</v>
      </c>
      <c r="B32" s="86" t="s">
        <v>148</v>
      </c>
      <c r="C32" s="64" t="s">
        <v>115</v>
      </c>
      <c r="D32" s="46" t="s">
        <v>113</v>
      </c>
      <c r="E32" s="47">
        <f>E33</f>
        <v>0</v>
      </c>
      <c r="F32" s="47">
        <f t="shared" ref="F32:BQ32" si="29">F33</f>
        <v>0</v>
      </c>
      <c r="G32" s="47">
        <f t="shared" si="29"/>
        <v>0</v>
      </c>
      <c r="H32" s="47">
        <f t="shared" si="29"/>
        <v>0</v>
      </c>
      <c r="I32" s="47">
        <f t="shared" si="29"/>
        <v>0</v>
      </c>
      <c r="J32" s="47">
        <f t="shared" si="29"/>
        <v>0</v>
      </c>
      <c r="K32" s="47">
        <f t="shared" si="29"/>
        <v>0</v>
      </c>
      <c r="L32" s="47">
        <f t="shared" si="29"/>
        <v>0</v>
      </c>
      <c r="M32" s="47">
        <f t="shared" si="29"/>
        <v>0</v>
      </c>
      <c r="N32" s="47">
        <f t="shared" si="29"/>
        <v>0</v>
      </c>
      <c r="O32" s="47">
        <f t="shared" si="29"/>
        <v>0</v>
      </c>
      <c r="P32" s="47">
        <f t="shared" si="29"/>
        <v>0</v>
      </c>
      <c r="Q32" s="47">
        <f t="shared" si="29"/>
        <v>0</v>
      </c>
      <c r="R32" s="47">
        <v>0</v>
      </c>
      <c r="S32" s="47">
        <f t="shared" si="29"/>
        <v>0</v>
      </c>
      <c r="T32" s="47">
        <f t="shared" si="29"/>
        <v>0</v>
      </c>
      <c r="U32" s="47">
        <f t="shared" si="29"/>
        <v>0</v>
      </c>
      <c r="V32" s="47">
        <f t="shared" si="29"/>
        <v>0</v>
      </c>
      <c r="W32" s="47">
        <f t="shared" si="29"/>
        <v>0</v>
      </c>
      <c r="X32" s="47">
        <f t="shared" si="29"/>
        <v>0</v>
      </c>
      <c r="Y32" s="47">
        <f t="shared" si="29"/>
        <v>0</v>
      </c>
      <c r="Z32" s="47">
        <f t="shared" si="29"/>
        <v>0</v>
      </c>
      <c r="AA32" s="47">
        <f t="shared" si="29"/>
        <v>0</v>
      </c>
      <c r="AB32" s="47">
        <f t="shared" si="29"/>
        <v>0</v>
      </c>
      <c r="AC32" s="47">
        <f t="shared" si="29"/>
        <v>0</v>
      </c>
      <c r="AD32" s="47">
        <f t="shared" si="29"/>
        <v>0</v>
      </c>
      <c r="AE32" s="47">
        <f t="shared" si="29"/>
        <v>0</v>
      </c>
      <c r="AF32" s="47">
        <f t="shared" si="29"/>
        <v>0</v>
      </c>
      <c r="AG32" s="47">
        <f t="shared" si="29"/>
        <v>0</v>
      </c>
      <c r="AH32" s="47">
        <f t="shared" si="29"/>
        <v>0</v>
      </c>
      <c r="AI32" s="47">
        <f t="shared" si="29"/>
        <v>0</v>
      </c>
      <c r="AJ32" s="47">
        <f t="shared" si="29"/>
        <v>0</v>
      </c>
      <c r="AK32" s="47">
        <f t="shared" si="29"/>
        <v>0</v>
      </c>
      <c r="AL32" s="47">
        <f t="shared" si="29"/>
        <v>0</v>
      </c>
      <c r="AM32" s="47">
        <f t="shared" si="29"/>
        <v>0</v>
      </c>
      <c r="AN32" s="47">
        <f t="shared" si="25"/>
        <v>0.65</v>
      </c>
      <c r="AO32" s="47">
        <f t="shared" si="25"/>
        <v>0</v>
      </c>
      <c r="AP32" s="47">
        <f t="shared" si="25"/>
        <v>0</v>
      </c>
      <c r="AQ32" s="47">
        <f t="shared" si="25"/>
        <v>0</v>
      </c>
      <c r="AR32" s="47">
        <f t="shared" si="25"/>
        <v>0</v>
      </c>
      <c r="AS32" s="47">
        <f t="shared" si="25"/>
        <v>0</v>
      </c>
      <c r="AT32" s="47">
        <f t="shared" si="25"/>
        <v>0</v>
      </c>
      <c r="AU32" s="47">
        <f>AU33</f>
        <v>0</v>
      </c>
      <c r="AV32" s="47">
        <f t="shared" si="29"/>
        <v>0</v>
      </c>
      <c r="AW32" s="47">
        <f>AW33</f>
        <v>0</v>
      </c>
      <c r="AX32" s="47">
        <f t="shared" si="29"/>
        <v>0</v>
      </c>
      <c r="AY32" s="47">
        <f t="shared" si="29"/>
        <v>0</v>
      </c>
      <c r="AZ32" s="47">
        <f t="shared" si="29"/>
        <v>0</v>
      </c>
      <c r="BA32" s="47">
        <f t="shared" si="29"/>
        <v>0</v>
      </c>
      <c r="BB32" s="47">
        <f t="shared" si="29"/>
        <v>0.65</v>
      </c>
      <c r="BC32" s="47">
        <f t="shared" si="29"/>
        <v>0</v>
      </c>
      <c r="BD32" s="47">
        <f t="shared" si="29"/>
        <v>0</v>
      </c>
      <c r="BE32" s="47">
        <f t="shared" si="29"/>
        <v>0</v>
      </c>
      <c r="BF32" s="47">
        <f t="shared" si="29"/>
        <v>0</v>
      </c>
      <c r="BG32" s="47">
        <f t="shared" si="29"/>
        <v>0</v>
      </c>
      <c r="BH32" s="47">
        <f t="shared" si="29"/>
        <v>0</v>
      </c>
      <c r="BI32" s="47">
        <f t="shared" si="29"/>
        <v>0</v>
      </c>
      <c r="BJ32" s="47">
        <f t="shared" si="29"/>
        <v>0</v>
      </c>
      <c r="BK32" s="47">
        <f t="shared" si="29"/>
        <v>0</v>
      </c>
      <c r="BL32" s="47">
        <f t="shared" si="29"/>
        <v>0</v>
      </c>
      <c r="BM32" s="47">
        <f t="shared" si="29"/>
        <v>0</v>
      </c>
      <c r="BN32" s="47">
        <f t="shared" si="29"/>
        <v>0</v>
      </c>
      <c r="BO32" s="47">
        <f t="shared" si="29"/>
        <v>0</v>
      </c>
      <c r="BP32" s="47">
        <f t="shared" si="29"/>
        <v>0</v>
      </c>
      <c r="BQ32" s="47">
        <f t="shared" si="29"/>
        <v>0</v>
      </c>
      <c r="BR32" s="47">
        <f>BR33</f>
        <v>0</v>
      </c>
      <c r="BS32" s="47">
        <f>BS33</f>
        <v>0</v>
      </c>
      <c r="BT32" s="47">
        <f>BT33</f>
        <v>0</v>
      </c>
      <c r="BU32" s="47">
        <f>BU33</f>
        <v>0</v>
      </c>
      <c r="BV32" s="47">
        <f>BV33</f>
        <v>0</v>
      </c>
      <c r="BW32" s="1">
        <f t="shared" si="16"/>
        <v>0.65</v>
      </c>
      <c r="BX32" s="1">
        <f t="shared" si="17"/>
        <v>0</v>
      </c>
      <c r="BY32" s="1">
        <f t="shared" si="18"/>
        <v>0</v>
      </c>
      <c r="BZ32" s="1">
        <f t="shared" si="19"/>
        <v>0</v>
      </c>
      <c r="CA32" s="1">
        <f t="shared" si="20"/>
        <v>0</v>
      </c>
      <c r="CB32" s="1">
        <f t="shared" si="21"/>
        <v>0</v>
      </c>
      <c r="CC32" s="1">
        <f t="shared" si="22"/>
        <v>0</v>
      </c>
      <c r="CD32" s="8" t="s">
        <v>113</v>
      </c>
    </row>
    <row r="33" spans="1:82" ht="31.5">
      <c r="A33" s="63" t="s">
        <v>149</v>
      </c>
      <c r="B33" s="86" t="s">
        <v>150</v>
      </c>
      <c r="C33" s="64" t="s">
        <v>115</v>
      </c>
      <c r="D33" s="46" t="s">
        <v>113</v>
      </c>
      <c r="E33" s="47">
        <f t="shared" ref="E33:AM33" si="30">SUM(E34:E34)</f>
        <v>0</v>
      </c>
      <c r="F33" s="47">
        <f t="shared" si="30"/>
        <v>0</v>
      </c>
      <c r="G33" s="47">
        <f t="shared" si="30"/>
        <v>0</v>
      </c>
      <c r="H33" s="47">
        <f t="shared" si="30"/>
        <v>0</v>
      </c>
      <c r="I33" s="47">
        <f t="shared" si="30"/>
        <v>0</v>
      </c>
      <c r="J33" s="47">
        <f t="shared" si="30"/>
        <v>0</v>
      </c>
      <c r="K33" s="47">
        <f t="shared" si="30"/>
        <v>0</v>
      </c>
      <c r="L33" s="47">
        <f t="shared" si="30"/>
        <v>0</v>
      </c>
      <c r="M33" s="47">
        <f t="shared" si="30"/>
        <v>0</v>
      </c>
      <c r="N33" s="47">
        <f t="shared" si="30"/>
        <v>0</v>
      </c>
      <c r="O33" s="47">
        <f t="shared" si="30"/>
        <v>0</v>
      </c>
      <c r="P33" s="47">
        <f t="shared" si="30"/>
        <v>0</v>
      </c>
      <c r="Q33" s="47">
        <f t="shared" si="30"/>
        <v>0</v>
      </c>
      <c r="R33" s="47">
        <f t="shared" si="30"/>
        <v>0</v>
      </c>
      <c r="S33" s="47">
        <f t="shared" si="30"/>
        <v>0</v>
      </c>
      <c r="T33" s="47">
        <f t="shared" si="30"/>
        <v>0</v>
      </c>
      <c r="U33" s="47">
        <f t="shared" si="30"/>
        <v>0</v>
      </c>
      <c r="V33" s="47">
        <f t="shared" si="30"/>
        <v>0</v>
      </c>
      <c r="W33" s="47">
        <f t="shared" si="30"/>
        <v>0</v>
      </c>
      <c r="X33" s="47">
        <f t="shared" si="30"/>
        <v>0</v>
      </c>
      <c r="Y33" s="47">
        <f t="shared" si="30"/>
        <v>0</v>
      </c>
      <c r="Z33" s="47">
        <f t="shared" si="30"/>
        <v>0</v>
      </c>
      <c r="AA33" s="47">
        <f t="shared" si="30"/>
        <v>0</v>
      </c>
      <c r="AB33" s="47">
        <f t="shared" si="30"/>
        <v>0</v>
      </c>
      <c r="AC33" s="47">
        <f t="shared" si="30"/>
        <v>0</v>
      </c>
      <c r="AD33" s="47">
        <f t="shared" si="30"/>
        <v>0</v>
      </c>
      <c r="AE33" s="47">
        <f t="shared" si="30"/>
        <v>0</v>
      </c>
      <c r="AF33" s="47">
        <f t="shared" si="30"/>
        <v>0</v>
      </c>
      <c r="AG33" s="47">
        <f t="shared" si="30"/>
        <v>0</v>
      </c>
      <c r="AH33" s="47">
        <f t="shared" si="30"/>
        <v>0</v>
      </c>
      <c r="AI33" s="47">
        <f t="shared" si="30"/>
        <v>0</v>
      </c>
      <c r="AJ33" s="47">
        <f t="shared" si="30"/>
        <v>0</v>
      </c>
      <c r="AK33" s="47">
        <f t="shared" si="30"/>
        <v>0</v>
      </c>
      <c r="AL33" s="47">
        <f t="shared" si="30"/>
        <v>0</v>
      </c>
      <c r="AM33" s="47">
        <f t="shared" si="30"/>
        <v>0</v>
      </c>
      <c r="AN33" s="47">
        <f>SUM(AN34:AN39)</f>
        <v>0.65</v>
      </c>
      <c r="AO33" s="47">
        <f t="shared" ref="AO33:BV33" si="31">SUM(AO34:AO39)</f>
        <v>0</v>
      </c>
      <c r="AP33" s="47">
        <f t="shared" si="31"/>
        <v>0</v>
      </c>
      <c r="AQ33" s="47">
        <f t="shared" si="31"/>
        <v>0</v>
      </c>
      <c r="AR33" s="47">
        <f t="shared" si="31"/>
        <v>0</v>
      </c>
      <c r="AS33" s="47">
        <f t="shared" si="31"/>
        <v>0</v>
      </c>
      <c r="AT33" s="47">
        <f t="shared" si="31"/>
        <v>0</v>
      </c>
      <c r="AU33" s="47">
        <f t="shared" si="31"/>
        <v>0</v>
      </c>
      <c r="AV33" s="47">
        <f t="shared" si="31"/>
        <v>0</v>
      </c>
      <c r="AW33" s="47">
        <f t="shared" si="31"/>
        <v>0</v>
      </c>
      <c r="AX33" s="47">
        <f t="shared" si="31"/>
        <v>0</v>
      </c>
      <c r="AY33" s="47">
        <f t="shared" si="31"/>
        <v>0</v>
      </c>
      <c r="AZ33" s="47">
        <f t="shared" si="31"/>
        <v>0</v>
      </c>
      <c r="BA33" s="47">
        <f t="shared" si="31"/>
        <v>0</v>
      </c>
      <c r="BB33" s="47">
        <f t="shared" si="31"/>
        <v>0.65</v>
      </c>
      <c r="BC33" s="47">
        <f t="shared" si="31"/>
        <v>0</v>
      </c>
      <c r="BD33" s="47">
        <f t="shared" si="31"/>
        <v>0</v>
      </c>
      <c r="BE33" s="47">
        <f t="shared" si="31"/>
        <v>0</v>
      </c>
      <c r="BF33" s="47">
        <f t="shared" si="31"/>
        <v>0</v>
      </c>
      <c r="BG33" s="47">
        <f t="shared" si="31"/>
        <v>0</v>
      </c>
      <c r="BH33" s="47">
        <f t="shared" si="31"/>
        <v>0</v>
      </c>
      <c r="BI33" s="47">
        <f t="shared" si="31"/>
        <v>0</v>
      </c>
      <c r="BJ33" s="47">
        <f t="shared" si="31"/>
        <v>0</v>
      </c>
      <c r="BK33" s="47">
        <f t="shared" si="31"/>
        <v>0</v>
      </c>
      <c r="BL33" s="47">
        <f t="shared" si="31"/>
        <v>0</v>
      </c>
      <c r="BM33" s="47">
        <f t="shared" si="31"/>
        <v>0</v>
      </c>
      <c r="BN33" s="47">
        <f t="shared" si="31"/>
        <v>0</v>
      </c>
      <c r="BO33" s="47">
        <f t="shared" si="31"/>
        <v>0</v>
      </c>
      <c r="BP33" s="47">
        <f t="shared" si="31"/>
        <v>0</v>
      </c>
      <c r="BQ33" s="47">
        <f t="shared" si="31"/>
        <v>0</v>
      </c>
      <c r="BR33" s="47">
        <f t="shared" si="31"/>
        <v>0</v>
      </c>
      <c r="BS33" s="47">
        <f t="shared" si="31"/>
        <v>0</v>
      </c>
      <c r="BT33" s="47">
        <f t="shared" si="31"/>
        <v>0</v>
      </c>
      <c r="BU33" s="47">
        <f t="shared" si="31"/>
        <v>0</v>
      </c>
      <c r="BV33" s="47">
        <f t="shared" si="31"/>
        <v>0</v>
      </c>
      <c r="BW33" s="1">
        <f t="shared" si="16"/>
        <v>0.65</v>
      </c>
      <c r="BX33" s="1">
        <f t="shared" si="17"/>
        <v>0</v>
      </c>
      <c r="BY33" s="1">
        <f t="shared" si="18"/>
        <v>0</v>
      </c>
      <c r="BZ33" s="1">
        <f t="shared" si="19"/>
        <v>0</v>
      </c>
      <c r="CA33" s="1">
        <f t="shared" si="20"/>
        <v>0</v>
      </c>
      <c r="CB33" s="1">
        <f t="shared" si="21"/>
        <v>0</v>
      </c>
      <c r="CC33" s="1">
        <f t="shared" si="22"/>
        <v>0</v>
      </c>
      <c r="CD33" s="8" t="s">
        <v>113</v>
      </c>
    </row>
    <row r="34" spans="1:82" ht="63">
      <c r="A34" s="5" t="s">
        <v>151</v>
      </c>
      <c r="B34" s="87" t="s">
        <v>152</v>
      </c>
      <c r="C34" s="49" t="s">
        <v>153</v>
      </c>
      <c r="D34" s="4" t="s">
        <v>113</v>
      </c>
      <c r="E34" s="1">
        <f t="shared" ref="E34:K34" si="32">L34+S34+Z34+AG34</f>
        <v>0</v>
      </c>
      <c r="F34" s="1">
        <f t="shared" si="32"/>
        <v>0</v>
      </c>
      <c r="G34" s="1">
        <f t="shared" si="32"/>
        <v>0</v>
      </c>
      <c r="H34" s="1">
        <f t="shared" si="32"/>
        <v>0</v>
      </c>
      <c r="I34" s="1">
        <f t="shared" si="32"/>
        <v>0</v>
      </c>
      <c r="J34" s="1">
        <f t="shared" si="32"/>
        <v>0</v>
      </c>
      <c r="K34" s="1">
        <f t="shared" si="32"/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f t="shared" ref="AN34:AT40" si="33">AU34+BB34+BI34+BP34</f>
        <v>0</v>
      </c>
      <c r="AO34" s="1">
        <f t="shared" si="33"/>
        <v>0</v>
      </c>
      <c r="AP34" s="1">
        <f t="shared" si="33"/>
        <v>0</v>
      </c>
      <c r="AQ34" s="1">
        <f t="shared" si="33"/>
        <v>0</v>
      </c>
      <c r="AR34" s="1">
        <f t="shared" si="33"/>
        <v>0</v>
      </c>
      <c r="AS34" s="1">
        <f t="shared" si="33"/>
        <v>0</v>
      </c>
      <c r="AT34" s="1">
        <f t="shared" si="33"/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f t="shared" si="16"/>
        <v>0</v>
      </c>
      <c r="BX34" s="1">
        <f t="shared" si="17"/>
        <v>0</v>
      </c>
      <c r="BY34" s="1">
        <f t="shared" si="18"/>
        <v>0</v>
      </c>
      <c r="BZ34" s="1">
        <f t="shared" si="19"/>
        <v>0</v>
      </c>
      <c r="CA34" s="1">
        <f t="shared" si="20"/>
        <v>0</v>
      </c>
      <c r="CB34" s="1">
        <f t="shared" si="21"/>
        <v>0</v>
      </c>
      <c r="CC34" s="1">
        <f t="shared" si="22"/>
        <v>0</v>
      </c>
      <c r="CD34" s="8" t="s">
        <v>154</v>
      </c>
    </row>
    <row r="35" spans="1:82" ht="63">
      <c r="A35" s="5" t="s">
        <v>155</v>
      </c>
      <c r="B35" s="87" t="s">
        <v>156</v>
      </c>
      <c r="C35" s="49" t="s">
        <v>157</v>
      </c>
      <c r="D35" s="4" t="s">
        <v>113</v>
      </c>
      <c r="E35" s="4" t="s">
        <v>113</v>
      </c>
      <c r="F35" s="4" t="s">
        <v>113</v>
      </c>
      <c r="G35" s="4" t="s">
        <v>113</v>
      </c>
      <c r="H35" s="4" t="s">
        <v>113</v>
      </c>
      <c r="I35" s="4" t="s">
        <v>113</v>
      </c>
      <c r="J35" s="4" t="s">
        <v>113</v>
      </c>
      <c r="K35" s="4" t="s">
        <v>113</v>
      </c>
      <c r="L35" s="4" t="s">
        <v>113</v>
      </c>
      <c r="M35" s="4" t="s">
        <v>113</v>
      </c>
      <c r="N35" s="4" t="s">
        <v>113</v>
      </c>
      <c r="O35" s="4" t="s">
        <v>113</v>
      </c>
      <c r="P35" s="4" t="s">
        <v>113</v>
      </c>
      <c r="Q35" s="4" t="s">
        <v>113</v>
      </c>
      <c r="R35" s="4" t="s">
        <v>113</v>
      </c>
      <c r="S35" s="4" t="s">
        <v>113</v>
      </c>
      <c r="T35" s="4" t="s">
        <v>113</v>
      </c>
      <c r="U35" s="4" t="s">
        <v>113</v>
      </c>
      <c r="V35" s="4" t="s">
        <v>113</v>
      </c>
      <c r="W35" s="4" t="s">
        <v>113</v>
      </c>
      <c r="X35" s="4" t="s">
        <v>113</v>
      </c>
      <c r="Y35" s="4" t="s">
        <v>113</v>
      </c>
      <c r="Z35" s="4" t="s">
        <v>113</v>
      </c>
      <c r="AA35" s="4" t="s">
        <v>113</v>
      </c>
      <c r="AB35" s="4" t="s">
        <v>113</v>
      </c>
      <c r="AC35" s="4" t="s">
        <v>113</v>
      </c>
      <c r="AD35" s="4" t="s">
        <v>113</v>
      </c>
      <c r="AE35" s="4" t="s">
        <v>113</v>
      </c>
      <c r="AF35" s="4" t="s">
        <v>113</v>
      </c>
      <c r="AG35" s="4" t="s">
        <v>113</v>
      </c>
      <c r="AH35" s="4" t="s">
        <v>113</v>
      </c>
      <c r="AI35" s="4" t="s">
        <v>113</v>
      </c>
      <c r="AJ35" s="4" t="s">
        <v>113</v>
      </c>
      <c r="AK35" s="4" t="s">
        <v>113</v>
      </c>
      <c r="AL35" s="4" t="s">
        <v>113</v>
      </c>
      <c r="AM35" s="4" t="s">
        <v>113</v>
      </c>
      <c r="AN35" s="1">
        <f t="shared" si="33"/>
        <v>0</v>
      </c>
      <c r="AO35" s="1">
        <f t="shared" si="33"/>
        <v>0</v>
      </c>
      <c r="AP35" s="1">
        <f t="shared" si="33"/>
        <v>0</v>
      </c>
      <c r="AQ35" s="1">
        <f t="shared" si="33"/>
        <v>0</v>
      </c>
      <c r="AR35" s="1">
        <f t="shared" si="33"/>
        <v>0</v>
      </c>
      <c r="AS35" s="1">
        <f t="shared" si="33"/>
        <v>0</v>
      </c>
      <c r="AT35" s="1">
        <f t="shared" si="33"/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6" t="s">
        <v>113</v>
      </c>
      <c r="BX35" s="6" t="s">
        <v>113</v>
      </c>
      <c r="BY35" s="6" t="s">
        <v>113</v>
      </c>
      <c r="BZ35" s="6" t="s">
        <v>113</v>
      </c>
      <c r="CA35" s="6" t="s">
        <v>113</v>
      </c>
      <c r="CB35" s="6" t="s">
        <v>113</v>
      </c>
      <c r="CC35" s="6" t="s">
        <v>113</v>
      </c>
      <c r="CD35" s="8" t="s">
        <v>158</v>
      </c>
    </row>
    <row r="36" spans="1:82" ht="47.25">
      <c r="A36" s="5" t="s">
        <v>159</v>
      </c>
      <c r="B36" s="88" t="s">
        <v>160</v>
      </c>
      <c r="C36" s="65" t="s">
        <v>161</v>
      </c>
      <c r="D36" s="4" t="s">
        <v>113</v>
      </c>
      <c r="E36" s="4" t="s">
        <v>113</v>
      </c>
      <c r="F36" s="4" t="s">
        <v>113</v>
      </c>
      <c r="G36" s="4" t="s">
        <v>113</v>
      </c>
      <c r="H36" s="4" t="s">
        <v>113</v>
      </c>
      <c r="I36" s="4" t="s">
        <v>113</v>
      </c>
      <c r="J36" s="4" t="s">
        <v>113</v>
      </c>
      <c r="K36" s="4" t="s">
        <v>113</v>
      </c>
      <c r="L36" s="4" t="s">
        <v>113</v>
      </c>
      <c r="M36" s="4" t="s">
        <v>113</v>
      </c>
      <c r="N36" s="4" t="s">
        <v>113</v>
      </c>
      <c r="O36" s="4" t="s">
        <v>113</v>
      </c>
      <c r="P36" s="4" t="s">
        <v>113</v>
      </c>
      <c r="Q36" s="4" t="s">
        <v>113</v>
      </c>
      <c r="R36" s="4" t="s">
        <v>113</v>
      </c>
      <c r="S36" s="4" t="s">
        <v>113</v>
      </c>
      <c r="T36" s="4" t="s">
        <v>113</v>
      </c>
      <c r="U36" s="4" t="s">
        <v>113</v>
      </c>
      <c r="V36" s="4" t="s">
        <v>113</v>
      </c>
      <c r="W36" s="4" t="s">
        <v>113</v>
      </c>
      <c r="X36" s="4" t="s">
        <v>113</v>
      </c>
      <c r="Y36" s="4" t="s">
        <v>113</v>
      </c>
      <c r="Z36" s="4" t="s">
        <v>113</v>
      </c>
      <c r="AA36" s="4" t="s">
        <v>113</v>
      </c>
      <c r="AB36" s="4" t="s">
        <v>113</v>
      </c>
      <c r="AC36" s="4" t="s">
        <v>113</v>
      </c>
      <c r="AD36" s="4" t="s">
        <v>113</v>
      </c>
      <c r="AE36" s="4" t="s">
        <v>113</v>
      </c>
      <c r="AF36" s="4" t="s">
        <v>113</v>
      </c>
      <c r="AG36" s="4" t="s">
        <v>113</v>
      </c>
      <c r="AH36" s="4" t="s">
        <v>113</v>
      </c>
      <c r="AI36" s="4" t="s">
        <v>113</v>
      </c>
      <c r="AJ36" s="4" t="s">
        <v>113</v>
      </c>
      <c r="AK36" s="4" t="s">
        <v>113</v>
      </c>
      <c r="AL36" s="4" t="s">
        <v>113</v>
      </c>
      <c r="AM36" s="4" t="s">
        <v>113</v>
      </c>
      <c r="AN36" s="1">
        <f t="shared" si="33"/>
        <v>0.4</v>
      </c>
      <c r="AO36" s="1">
        <f t="shared" si="33"/>
        <v>0</v>
      </c>
      <c r="AP36" s="1">
        <f t="shared" si="33"/>
        <v>0</v>
      </c>
      <c r="AQ36" s="1">
        <f t="shared" si="33"/>
        <v>0</v>
      </c>
      <c r="AR36" s="1">
        <f t="shared" si="33"/>
        <v>0</v>
      </c>
      <c r="AS36" s="1">
        <f t="shared" si="33"/>
        <v>0</v>
      </c>
      <c r="AT36" s="1">
        <f t="shared" si="33"/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0.4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6" t="s">
        <v>113</v>
      </c>
      <c r="BX36" s="6" t="s">
        <v>113</v>
      </c>
      <c r="BY36" s="6" t="s">
        <v>113</v>
      </c>
      <c r="BZ36" s="6" t="s">
        <v>113</v>
      </c>
      <c r="CA36" s="6" t="s">
        <v>113</v>
      </c>
      <c r="CB36" s="6" t="s">
        <v>113</v>
      </c>
      <c r="CC36" s="6" t="s">
        <v>113</v>
      </c>
      <c r="CD36" s="8" t="s">
        <v>162</v>
      </c>
    </row>
    <row r="37" spans="1:82" ht="47.25">
      <c r="A37" s="5" t="s">
        <v>163</v>
      </c>
      <c r="B37" s="88" t="s">
        <v>164</v>
      </c>
      <c r="C37" s="65" t="s">
        <v>165</v>
      </c>
      <c r="D37" s="4" t="s">
        <v>113</v>
      </c>
      <c r="E37" s="4" t="s">
        <v>113</v>
      </c>
      <c r="F37" s="4" t="s">
        <v>113</v>
      </c>
      <c r="G37" s="4" t="s">
        <v>113</v>
      </c>
      <c r="H37" s="4" t="s">
        <v>113</v>
      </c>
      <c r="I37" s="4" t="s">
        <v>113</v>
      </c>
      <c r="J37" s="4" t="s">
        <v>113</v>
      </c>
      <c r="K37" s="4" t="s">
        <v>113</v>
      </c>
      <c r="L37" s="4" t="s">
        <v>113</v>
      </c>
      <c r="M37" s="4" t="s">
        <v>113</v>
      </c>
      <c r="N37" s="4" t="s">
        <v>113</v>
      </c>
      <c r="O37" s="4" t="s">
        <v>113</v>
      </c>
      <c r="P37" s="4" t="s">
        <v>113</v>
      </c>
      <c r="Q37" s="4" t="s">
        <v>113</v>
      </c>
      <c r="R37" s="4" t="s">
        <v>113</v>
      </c>
      <c r="S37" s="4" t="s">
        <v>113</v>
      </c>
      <c r="T37" s="4" t="s">
        <v>113</v>
      </c>
      <c r="U37" s="4" t="s">
        <v>113</v>
      </c>
      <c r="V37" s="4" t="s">
        <v>113</v>
      </c>
      <c r="W37" s="4" t="s">
        <v>113</v>
      </c>
      <c r="X37" s="4" t="s">
        <v>113</v>
      </c>
      <c r="Y37" s="4" t="s">
        <v>113</v>
      </c>
      <c r="Z37" s="4" t="s">
        <v>113</v>
      </c>
      <c r="AA37" s="4" t="s">
        <v>113</v>
      </c>
      <c r="AB37" s="4" t="s">
        <v>113</v>
      </c>
      <c r="AC37" s="4" t="s">
        <v>113</v>
      </c>
      <c r="AD37" s="4" t="s">
        <v>113</v>
      </c>
      <c r="AE37" s="4" t="s">
        <v>113</v>
      </c>
      <c r="AF37" s="4" t="s">
        <v>113</v>
      </c>
      <c r="AG37" s="4" t="s">
        <v>113</v>
      </c>
      <c r="AH37" s="4" t="s">
        <v>113</v>
      </c>
      <c r="AI37" s="4" t="s">
        <v>113</v>
      </c>
      <c r="AJ37" s="4" t="s">
        <v>113</v>
      </c>
      <c r="AK37" s="4" t="s">
        <v>113</v>
      </c>
      <c r="AL37" s="4" t="s">
        <v>113</v>
      </c>
      <c r="AM37" s="4" t="s">
        <v>113</v>
      </c>
      <c r="AN37" s="1">
        <f t="shared" si="33"/>
        <v>0.25</v>
      </c>
      <c r="AO37" s="1">
        <f t="shared" si="33"/>
        <v>0</v>
      </c>
      <c r="AP37" s="1">
        <f t="shared" si="33"/>
        <v>0</v>
      </c>
      <c r="AQ37" s="1">
        <f t="shared" si="33"/>
        <v>0</v>
      </c>
      <c r="AR37" s="1">
        <f t="shared" si="33"/>
        <v>0</v>
      </c>
      <c r="AS37" s="1">
        <f t="shared" si="33"/>
        <v>0</v>
      </c>
      <c r="AT37" s="1">
        <f t="shared" si="33"/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0.25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6" t="s">
        <v>113</v>
      </c>
      <c r="BX37" s="6" t="s">
        <v>113</v>
      </c>
      <c r="BY37" s="6" t="s">
        <v>113</v>
      </c>
      <c r="BZ37" s="6" t="s">
        <v>113</v>
      </c>
      <c r="CA37" s="6" t="s">
        <v>113</v>
      </c>
      <c r="CB37" s="6" t="s">
        <v>113</v>
      </c>
      <c r="CC37" s="6" t="s">
        <v>113</v>
      </c>
      <c r="CD37" s="8" t="s">
        <v>166</v>
      </c>
    </row>
    <row r="38" spans="1:82" ht="63">
      <c r="A38" s="5" t="s">
        <v>167</v>
      </c>
      <c r="B38" s="89" t="s">
        <v>599</v>
      </c>
      <c r="C38" s="5" t="s">
        <v>600</v>
      </c>
      <c r="D38" s="4" t="s">
        <v>113</v>
      </c>
      <c r="E38" s="4" t="s">
        <v>113</v>
      </c>
      <c r="F38" s="4" t="s">
        <v>113</v>
      </c>
      <c r="G38" s="4" t="s">
        <v>113</v>
      </c>
      <c r="H38" s="4" t="s">
        <v>113</v>
      </c>
      <c r="I38" s="4" t="s">
        <v>113</v>
      </c>
      <c r="J38" s="4" t="s">
        <v>113</v>
      </c>
      <c r="K38" s="4" t="s">
        <v>113</v>
      </c>
      <c r="L38" s="4" t="s">
        <v>113</v>
      </c>
      <c r="M38" s="4" t="s">
        <v>113</v>
      </c>
      <c r="N38" s="4" t="s">
        <v>113</v>
      </c>
      <c r="O38" s="4" t="s">
        <v>113</v>
      </c>
      <c r="P38" s="4" t="s">
        <v>113</v>
      </c>
      <c r="Q38" s="4" t="s">
        <v>113</v>
      </c>
      <c r="R38" s="4" t="s">
        <v>113</v>
      </c>
      <c r="S38" s="4" t="s">
        <v>113</v>
      </c>
      <c r="T38" s="4" t="s">
        <v>113</v>
      </c>
      <c r="U38" s="4" t="s">
        <v>113</v>
      </c>
      <c r="V38" s="4" t="s">
        <v>113</v>
      </c>
      <c r="W38" s="4" t="s">
        <v>113</v>
      </c>
      <c r="X38" s="4" t="s">
        <v>113</v>
      </c>
      <c r="Y38" s="4" t="s">
        <v>113</v>
      </c>
      <c r="Z38" s="4" t="s">
        <v>113</v>
      </c>
      <c r="AA38" s="4" t="s">
        <v>113</v>
      </c>
      <c r="AB38" s="4" t="s">
        <v>113</v>
      </c>
      <c r="AC38" s="4" t="s">
        <v>113</v>
      </c>
      <c r="AD38" s="4" t="s">
        <v>113</v>
      </c>
      <c r="AE38" s="4" t="s">
        <v>113</v>
      </c>
      <c r="AF38" s="4" t="s">
        <v>113</v>
      </c>
      <c r="AG38" s="4" t="s">
        <v>113</v>
      </c>
      <c r="AH38" s="4" t="s">
        <v>113</v>
      </c>
      <c r="AI38" s="4" t="s">
        <v>113</v>
      </c>
      <c r="AJ38" s="4" t="s">
        <v>113</v>
      </c>
      <c r="AK38" s="4" t="s">
        <v>113</v>
      </c>
      <c r="AL38" s="4" t="s">
        <v>113</v>
      </c>
      <c r="AM38" s="4" t="s">
        <v>113</v>
      </c>
      <c r="AN38" s="1">
        <f t="shared" ref="AN38" si="34">AU38+BB38+BI38+BP38</f>
        <v>0</v>
      </c>
      <c r="AO38" s="1">
        <f t="shared" ref="AO38" si="35">AV38+BC38+BJ38+BQ38</f>
        <v>0</v>
      </c>
      <c r="AP38" s="1">
        <f t="shared" ref="AP38" si="36">AW38+BD38+BK38+BR38</f>
        <v>0</v>
      </c>
      <c r="AQ38" s="1">
        <f t="shared" ref="AQ38" si="37">AX38+BE38+BL38+BS38</f>
        <v>0</v>
      </c>
      <c r="AR38" s="1">
        <f t="shared" ref="AR38" si="38">AY38+BF38+BM38+BT38</f>
        <v>0</v>
      </c>
      <c r="AS38" s="1">
        <f t="shared" ref="AS38" si="39">AZ38+BG38+BN38+BU38</f>
        <v>0</v>
      </c>
      <c r="AT38" s="1">
        <f t="shared" ref="AT38" si="40">BA38+BH38+BO38+BV38</f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6" t="s">
        <v>113</v>
      </c>
      <c r="BX38" s="6" t="s">
        <v>113</v>
      </c>
      <c r="BY38" s="6" t="s">
        <v>113</v>
      </c>
      <c r="BZ38" s="6" t="s">
        <v>113</v>
      </c>
      <c r="CA38" s="6" t="s">
        <v>113</v>
      </c>
      <c r="CB38" s="6" t="s">
        <v>113</v>
      </c>
      <c r="CC38" s="6" t="s">
        <v>113</v>
      </c>
      <c r="CD38" s="8"/>
    </row>
    <row r="39" spans="1:82" ht="78.75">
      <c r="A39" s="5" t="s">
        <v>601</v>
      </c>
      <c r="B39" s="89" t="s">
        <v>168</v>
      </c>
      <c r="C39" s="5" t="s">
        <v>169</v>
      </c>
      <c r="D39" s="4" t="s">
        <v>113</v>
      </c>
      <c r="E39" s="4" t="s">
        <v>113</v>
      </c>
      <c r="F39" s="4" t="s">
        <v>113</v>
      </c>
      <c r="G39" s="4" t="s">
        <v>113</v>
      </c>
      <c r="H39" s="4" t="s">
        <v>113</v>
      </c>
      <c r="I39" s="4" t="s">
        <v>113</v>
      </c>
      <c r="J39" s="4" t="s">
        <v>113</v>
      </c>
      <c r="K39" s="4" t="s">
        <v>113</v>
      </c>
      <c r="L39" s="4" t="s">
        <v>113</v>
      </c>
      <c r="M39" s="4" t="s">
        <v>113</v>
      </c>
      <c r="N39" s="4" t="s">
        <v>113</v>
      </c>
      <c r="O39" s="4" t="s">
        <v>113</v>
      </c>
      <c r="P39" s="4" t="s">
        <v>113</v>
      </c>
      <c r="Q39" s="4" t="s">
        <v>113</v>
      </c>
      <c r="R39" s="4" t="s">
        <v>113</v>
      </c>
      <c r="S39" s="4" t="s">
        <v>113</v>
      </c>
      <c r="T39" s="4" t="s">
        <v>113</v>
      </c>
      <c r="U39" s="4" t="s">
        <v>113</v>
      </c>
      <c r="V39" s="4" t="s">
        <v>113</v>
      </c>
      <c r="W39" s="4" t="s">
        <v>113</v>
      </c>
      <c r="X39" s="4" t="s">
        <v>113</v>
      </c>
      <c r="Y39" s="4" t="s">
        <v>113</v>
      </c>
      <c r="Z39" s="4" t="s">
        <v>113</v>
      </c>
      <c r="AA39" s="4" t="s">
        <v>113</v>
      </c>
      <c r="AB39" s="4" t="s">
        <v>113</v>
      </c>
      <c r="AC39" s="4" t="s">
        <v>113</v>
      </c>
      <c r="AD39" s="4" t="s">
        <v>113</v>
      </c>
      <c r="AE39" s="4" t="s">
        <v>113</v>
      </c>
      <c r="AF39" s="4" t="s">
        <v>113</v>
      </c>
      <c r="AG39" s="4" t="s">
        <v>113</v>
      </c>
      <c r="AH39" s="4" t="s">
        <v>113</v>
      </c>
      <c r="AI39" s="4" t="s">
        <v>113</v>
      </c>
      <c r="AJ39" s="4" t="s">
        <v>113</v>
      </c>
      <c r="AK39" s="4" t="s">
        <v>113</v>
      </c>
      <c r="AL39" s="4" t="s">
        <v>113</v>
      </c>
      <c r="AM39" s="4" t="s">
        <v>113</v>
      </c>
      <c r="AN39" s="1">
        <f t="shared" si="33"/>
        <v>0</v>
      </c>
      <c r="AO39" s="1">
        <f t="shared" si="33"/>
        <v>0</v>
      </c>
      <c r="AP39" s="1">
        <f t="shared" si="33"/>
        <v>0</v>
      </c>
      <c r="AQ39" s="1">
        <f t="shared" si="33"/>
        <v>0</v>
      </c>
      <c r="AR39" s="1">
        <f t="shared" si="33"/>
        <v>0</v>
      </c>
      <c r="AS39" s="1">
        <f t="shared" si="33"/>
        <v>0</v>
      </c>
      <c r="AT39" s="1">
        <f t="shared" si="33"/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6" t="s">
        <v>113</v>
      </c>
      <c r="BX39" s="6" t="s">
        <v>113</v>
      </c>
      <c r="BY39" s="6" t="s">
        <v>113</v>
      </c>
      <c r="BZ39" s="6" t="s">
        <v>113</v>
      </c>
      <c r="CA39" s="6" t="s">
        <v>113</v>
      </c>
      <c r="CB39" s="6" t="s">
        <v>113</v>
      </c>
      <c r="CC39" s="6" t="s">
        <v>113</v>
      </c>
      <c r="CD39" s="8" t="s">
        <v>170</v>
      </c>
    </row>
    <row r="40" spans="1:82" ht="31.5">
      <c r="A40" s="52" t="s">
        <v>171</v>
      </c>
      <c r="B40" s="79" t="s">
        <v>172</v>
      </c>
      <c r="C40" s="52" t="s">
        <v>115</v>
      </c>
      <c r="D40" s="46" t="s">
        <v>113</v>
      </c>
      <c r="E40" s="47">
        <f t="shared" ref="E40:BQ40" si="41">E41</f>
        <v>0</v>
      </c>
      <c r="F40" s="47">
        <f t="shared" si="41"/>
        <v>0</v>
      </c>
      <c r="G40" s="47">
        <f t="shared" si="41"/>
        <v>11.960000000000003</v>
      </c>
      <c r="H40" s="47">
        <f t="shared" si="41"/>
        <v>0</v>
      </c>
      <c r="I40" s="47">
        <f t="shared" si="41"/>
        <v>0</v>
      </c>
      <c r="J40" s="47">
        <f t="shared" si="41"/>
        <v>0</v>
      </c>
      <c r="K40" s="47">
        <f t="shared" si="41"/>
        <v>0</v>
      </c>
      <c r="L40" s="47">
        <f t="shared" si="41"/>
        <v>0</v>
      </c>
      <c r="M40" s="47">
        <f t="shared" si="41"/>
        <v>0</v>
      </c>
      <c r="N40" s="47">
        <f t="shared" si="41"/>
        <v>0.55000000000000004</v>
      </c>
      <c r="O40" s="47">
        <f t="shared" si="41"/>
        <v>0</v>
      </c>
      <c r="P40" s="47">
        <f t="shared" si="41"/>
        <v>0</v>
      </c>
      <c r="Q40" s="47">
        <f t="shared" si="41"/>
        <v>0</v>
      </c>
      <c r="R40" s="47">
        <f t="shared" si="41"/>
        <v>0</v>
      </c>
      <c r="S40" s="47">
        <f t="shared" si="41"/>
        <v>0</v>
      </c>
      <c r="T40" s="47">
        <f t="shared" si="41"/>
        <v>0</v>
      </c>
      <c r="U40" s="47">
        <f t="shared" si="41"/>
        <v>6.080000000000001</v>
      </c>
      <c r="V40" s="47">
        <f t="shared" si="41"/>
        <v>0</v>
      </c>
      <c r="W40" s="47">
        <f t="shared" si="41"/>
        <v>0</v>
      </c>
      <c r="X40" s="47">
        <f t="shared" si="41"/>
        <v>0</v>
      </c>
      <c r="Y40" s="47">
        <f t="shared" si="41"/>
        <v>0</v>
      </c>
      <c r="Z40" s="47">
        <f t="shared" si="41"/>
        <v>0</v>
      </c>
      <c r="AA40" s="47">
        <f t="shared" si="41"/>
        <v>0</v>
      </c>
      <c r="AB40" s="47">
        <f t="shared" si="41"/>
        <v>0.64999999999999991</v>
      </c>
      <c r="AC40" s="47">
        <f t="shared" si="41"/>
        <v>0</v>
      </c>
      <c r="AD40" s="47">
        <f t="shared" si="41"/>
        <v>0</v>
      </c>
      <c r="AE40" s="47">
        <f t="shared" si="41"/>
        <v>0</v>
      </c>
      <c r="AF40" s="47">
        <f t="shared" si="41"/>
        <v>0</v>
      </c>
      <c r="AG40" s="47">
        <f t="shared" si="41"/>
        <v>0</v>
      </c>
      <c r="AH40" s="47">
        <f t="shared" si="41"/>
        <v>0</v>
      </c>
      <c r="AI40" s="47">
        <f t="shared" si="41"/>
        <v>4.68</v>
      </c>
      <c r="AJ40" s="47">
        <f t="shared" si="41"/>
        <v>0</v>
      </c>
      <c r="AK40" s="47">
        <f t="shared" si="41"/>
        <v>0</v>
      </c>
      <c r="AL40" s="47">
        <f t="shared" si="41"/>
        <v>0</v>
      </c>
      <c r="AM40" s="47">
        <f t="shared" si="41"/>
        <v>0</v>
      </c>
      <c r="AN40" s="47">
        <f t="shared" si="33"/>
        <v>0</v>
      </c>
      <c r="AO40" s="47">
        <f t="shared" si="33"/>
        <v>0</v>
      </c>
      <c r="AP40" s="47">
        <f t="shared" si="33"/>
        <v>2.5999999999999996</v>
      </c>
      <c r="AQ40" s="47">
        <f t="shared" si="33"/>
        <v>0</v>
      </c>
      <c r="AR40" s="47">
        <f t="shared" si="33"/>
        <v>0</v>
      </c>
      <c r="AS40" s="47">
        <f t="shared" si="33"/>
        <v>0</v>
      </c>
      <c r="AT40" s="47">
        <f t="shared" si="33"/>
        <v>0</v>
      </c>
      <c r="AU40" s="47">
        <f>AU41</f>
        <v>0</v>
      </c>
      <c r="AV40" s="47">
        <f t="shared" si="41"/>
        <v>0</v>
      </c>
      <c r="AW40" s="47">
        <f>AW41</f>
        <v>4.4999999999999998E-2</v>
      </c>
      <c r="AX40" s="47">
        <f t="shared" si="41"/>
        <v>0</v>
      </c>
      <c r="AY40" s="47">
        <f t="shared" si="41"/>
        <v>0</v>
      </c>
      <c r="AZ40" s="47">
        <f t="shared" si="41"/>
        <v>0</v>
      </c>
      <c r="BA40" s="47">
        <f t="shared" si="41"/>
        <v>0</v>
      </c>
      <c r="BB40" s="47">
        <f t="shared" si="41"/>
        <v>0</v>
      </c>
      <c r="BC40" s="47">
        <f t="shared" si="41"/>
        <v>0</v>
      </c>
      <c r="BD40" s="47">
        <f t="shared" si="41"/>
        <v>1.8599999999999999</v>
      </c>
      <c r="BE40" s="47">
        <f t="shared" si="41"/>
        <v>0</v>
      </c>
      <c r="BF40" s="47">
        <f t="shared" si="41"/>
        <v>0</v>
      </c>
      <c r="BG40" s="47">
        <f t="shared" si="41"/>
        <v>0</v>
      </c>
      <c r="BH40" s="47">
        <f t="shared" si="41"/>
        <v>0</v>
      </c>
      <c r="BI40" s="47">
        <f t="shared" si="41"/>
        <v>0</v>
      </c>
      <c r="BJ40" s="47">
        <f t="shared" si="41"/>
        <v>0</v>
      </c>
      <c r="BK40" s="47">
        <f t="shared" si="41"/>
        <v>0.69500000000000006</v>
      </c>
      <c r="BL40" s="47">
        <f t="shared" si="41"/>
        <v>0</v>
      </c>
      <c r="BM40" s="47">
        <f t="shared" si="41"/>
        <v>0</v>
      </c>
      <c r="BN40" s="47">
        <f t="shared" si="41"/>
        <v>0</v>
      </c>
      <c r="BO40" s="47">
        <f t="shared" si="41"/>
        <v>0</v>
      </c>
      <c r="BP40" s="47">
        <f t="shared" si="41"/>
        <v>0</v>
      </c>
      <c r="BQ40" s="47">
        <f t="shared" si="41"/>
        <v>0</v>
      </c>
      <c r="BR40" s="47">
        <f>BR41</f>
        <v>0</v>
      </c>
      <c r="BS40" s="47">
        <f>BS41</f>
        <v>0</v>
      </c>
      <c r="BT40" s="47">
        <f>BT41</f>
        <v>0</v>
      </c>
      <c r="BU40" s="47">
        <f>BU41</f>
        <v>0</v>
      </c>
      <c r="BV40" s="47">
        <f>BV41</f>
        <v>0</v>
      </c>
      <c r="BW40" s="1">
        <f t="shared" si="16"/>
        <v>0</v>
      </c>
      <c r="BX40" s="1">
        <f t="shared" si="17"/>
        <v>0</v>
      </c>
      <c r="BY40" s="1">
        <f t="shared" si="18"/>
        <v>-4.6800000000000015</v>
      </c>
      <c r="BZ40" s="1">
        <f t="shared" si="19"/>
        <v>0</v>
      </c>
      <c r="CA40" s="1">
        <f t="shared" si="20"/>
        <v>0</v>
      </c>
      <c r="CB40" s="1">
        <f t="shared" si="21"/>
        <v>0</v>
      </c>
      <c r="CC40" s="1">
        <f t="shared" si="22"/>
        <v>0</v>
      </c>
      <c r="CD40" s="8" t="s">
        <v>113</v>
      </c>
    </row>
    <row r="41" spans="1:82">
      <c r="A41" s="63" t="s">
        <v>173</v>
      </c>
      <c r="B41" s="86" t="s">
        <v>174</v>
      </c>
      <c r="C41" s="63" t="s">
        <v>115</v>
      </c>
      <c r="D41" s="46" t="s">
        <v>113</v>
      </c>
      <c r="E41" s="47">
        <f t="shared" ref="E41:BP41" si="42">SUM(E42:E100)</f>
        <v>0</v>
      </c>
      <c r="F41" s="47">
        <f t="shared" si="42"/>
        <v>0</v>
      </c>
      <c r="G41" s="47">
        <f t="shared" si="42"/>
        <v>11.960000000000003</v>
      </c>
      <c r="H41" s="47">
        <f t="shared" si="42"/>
        <v>0</v>
      </c>
      <c r="I41" s="47">
        <f t="shared" si="42"/>
        <v>0</v>
      </c>
      <c r="J41" s="47">
        <f t="shared" si="42"/>
        <v>0</v>
      </c>
      <c r="K41" s="47">
        <f t="shared" si="42"/>
        <v>0</v>
      </c>
      <c r="L41" s="47">
        <f t="shared" si="42"/>
        <v>0</v>
      </c>
      <c r="M41" s="47">
        <f t="shared" si="42"/>
        <v>0</v>
      </c>
      <c r="N41" s="47">
        <f t="shared" si="42"/>
        <v>0.55000000000000004</v>
      </c>
      <c r="O41" s="47">
        <f t="shared" si="42"/>
        <v>0</v>
      </c>
      <c r="P41" s="47">
        <f t="shared" si="42"/>
        <v>0</v>
      </c>
      <c r="Q41" s="47">
        <f t="shared" si="42"/>
        <v>0</v>
      </c>
      <c r="R41" s="47">
        <f t="shared" si="42"/>
        <v>0</v>
      </c>
      <c r="S41" s="47">
        <f t="shared" si="42"/>
        <v>0</v>
      </c>
      <c r="T41" s="47">
        <f t="shared" si="42"/>
        <v>0</v>
      </c>
      <c r="U41" s="47">
        <f t="shared" si="42"/>
        <v>6.080000000000001</v>
      </c>
      <c r="V41" s="47">
        <f t="shared" si="42"/>
        <v>0</v>
      </c>
      <c r="W41" s="47">
        <f t="shared" si="42"/>
        <v>0</v>
      </c>
      <c r="X41" s="47">
        <f t="shared" si="42"/>
        <v>0</v>
      </c>
      <c r="Y41" s="47">
        <f t="shared" si="42"/>
        <v>0</v>
      </c>
      <c r="Z41" s="47">
        <f t="shared" si="42"/>
        <v>0</v>
      </c>
      <c r="AA41" s="47">
        <f t="shared" si="42"/>
        <v>0</v>
      </c>
      <c r="AB41" s="47">
        <f t="shared" si="42"/>
        <v>0.64999999999999991</v>
      </c>
      <c r="AC41" s="47">
        <f t="shared" si="42"/>
        <v>0</v>
      </c>
      <c r="AD41" s="47">
        <f t="shared" si="42"/>
        <v>0</v>
      </c>
      <c r="AE41" s="47">
        <f t="shared" si="42"/>
        <v>0</v>
      </c>
      <c r="AF41" s="47">
        <f t="shared" si="42"/>
        <v>0</v>
      </c>
      <c r="AG41" s="47">
        <f t="shared" si="42"/>
        <v>0</v>
      </c>
      <c r="AH41" s="47">
        <f t="shared" si="42"/>
        <v>0</v>
      </c>
      <c r="AI41" s="47">
        <f t="shared" si="42"/>
        <v>4.68</v>
      </c>
      <c r="AJ41" s="47">
        <f t="shared" si="42"/>
        <v>0</v>
      </c>
      <c r="AK41" s="47">
        <f t="shared" si="42"/>
        <v>0</v>
      </c>
      <c r="AL41" s="47">
        <f t="shared" si="42"/>
        <v>0</v>
      </c>
      <c r="AM41" s="47">
        <f t="shared" si="42"/>
        <v>0</v>
      </c>
      <c r="AN41" s="47">
        <f t="shared" si="42"/>
        <v>0</v>
      </c>
      <c r="AO41" s="47">
        <f t="shared" si="42"/>
        <v>0</v>
      </c>
      <c r="AP41" s="47">
        <f t="shared" si="42"/>
        <v>2.5999999999999996</v>
      </c>
      <c r="AQ41" s="47">
        <f t="shared" si="42"/>
        <v>0</v>
      </c>
      <c r="AR41" s="47">
        <f t="shared" si="42"/>
        <v>0</v>
      </c>
      <c r="AS41" s="47">
        <f t="shared" si="42"/>
        <v>0</v>
      </c>
      <c r="AT41" s="47">
        <f t="shared" si="42"/>
        <v>0</v>
      </c>
      <c r="AU41" s="47">
        <f t="shared" si="42"/>
        <v>0</v>
      </c>
      <c r="AV41" s="47">
        <f t="shared" si="42"/>
        <v>0</v>
      </c>
      <c r="AW41" s="47">
        <f t="shared" si="42"/>
        <v>4.4999999999999998E-2</v>
      </c>
      <c r="AX41" s="47">
        <f t="shared" si="42"/>
        <v>0</v>
      </c>
      <c r="AY41" s="47">
        <f t="shared" si="42"/>
        <v>0</v>
      </c>
      <c r="AZ41" s="47">
        <f t="shared" si="42"/>
        <v>0</v>
      </c>
      <c r="BA41" s="47">
        <f t="shared" si="42"/>
        <v>0</v>
      </c>
      <c r="BB41" s="47">
        <f t="shared" si="42"/>
        <v>0</v>
      </c>
      <c r="BC41" s="47">
        <f t="shared" si="42"/>
        <v>0</v>
      </c>
      <c r="BD41" s="47">
        <f t="shared" si="42"/>
        <v>1.8599999999999999</v>
      </c>
      <c r="BE41" s="47">
        <f t="shared" si="42"/>
        <v>0</v>
      </c>
      <c r="BF41" s="47">
        <f t="shared" si="42"/>
        <v>0</v>
      </c>
      <c r="BG41" s="47">
        <f t="shared" si="42"/>
        <v>0</v>
      </c>
      <c r="BH41" s="47">
        <f t="shared" si="42"/>
        <v>0</v>
      </c>
      <c r="BI41" s="47">
        <f t="shared" si="42"/>
        <v>0</v>
      </c>
      <c r="BJ41" s="47">
        <f t="shared" si="42"/>
        <v>0</v>
      </c>
      <c r="BK41" s="47">
        <f t="shared" si="42"/>
        <v>0.69500000000000006</v>
      </c>
      <c r="BL41" s="47">
        <f t="shared" si="42"/>
        <v>0</v>
      </c>
      <c r="BM41" s="47">
        <f t="shared" si="42"/>
        <v>0</v>
      </c>
      <c r="BN41" s="47">
        <f t="shared" si="42"/>
        <v>0</v>
      </c>
      <c r="BO41" s="47">
        <f t="shared" si="42"/>
        <v>0</v>
      </c>
      <c r="BP41" s="47">
        <f t="shared" si="42"/>
        <v>0</v>
      </c>
      <c r="BQ41" s="47">
        <f t="shared" ref="BQ41:CC41" si="43">SUM(BQ42:BQ100)</f>
        <v>0</v>
      </c>
      <c r="BR41" s="47">
        <f t="shared" si="43"/>
        <v>0</v>
      </c>
      <c r="BS41" s="47">
        <f t="shared" si="43"/>
        <v>0</v>
      </c>
      <c r="BT41" s="47">
        <f t="shared" si="43"/>
        <v>0</v>
      </c>
      <c r="BU41" s="47">
        <f t="shared" si="43"/>
        <v>0</v>
      </c>
      <c r="BV41" s="47">
        <f t="shared" si="43"/>
        <v>0</v>
      </c>
      <c r="BW41" s="1">
        <f t="shared" si="16"/>
        <v>0</v>
      </c>
      <c r="BX41" s="1">
        <f t="shared" si="17"/>
        <v>0</v>
      </c>
      <c r="BY41" s="1">
        <f t="shared" si="18"/>
        <v>-4.6800000000000015</v>
      </c>
      <c r="BZ41" s="1">
        <f t="shared" si="19"/>
        <v>0</v>
      </c>
      <c r="CA41" s="1">
        <f t="shared" si="20"/>
        <v>0</v>
      </c>
      <c r="CB41" s="1">
        <f t="shared" si="21"/>
        <v>0</v>
      </c>
      <c r="CC41" s="1">
        <f t="shared" si="22"/>
        <v>0</v>
      </c>
      <c r="CD41" s="8" t="s">
        <v>113</v>
      </c>
    </row>
    <row r="42" spans="1:82" ht="63">
      <c r="A42" s="5" t="s">
        <v>175</v>
      </c>
      <c r="B42" s="85" t="s">
        <v>176</v>
      </c>
      <c r="C42" s="49" t="s">
        <v>177</v>
      </c>
      <c r="D42" s="4" t="s">
        <v>113</v>
      </c>
      <c r="E42" s="6">
        <f t="shared" ref="E42:K68" si="44">L42+S42+Z42+AG42</f>
        <v>0</v>
      </c>
      <c r="F42" s="6">
        <f t="shared" si="44"/>
        <v>0</v>
      </c>
      <c r="G42" s="6">
        <f t="shared" si="44"/>
        <v>0.36</v>
      </c>
      <c r="H42" s="6">
        <f t="shared" si="44"/>
        <v>0</v>
      </c>
      <c r="I42" s="6">
        <f t="shared" si="44"/>
        <v>0</v>
      </c>
      <c r="J42" s="6">
        <f t="shared" si="44"/>
        <v>0</v>
      </c>
      <c r="K42" s="6">
        <f t="shared" si="44"/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0.36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f t="shared" ref="AN42:AT69" si="45">AU42+BB42+BI42+BP42</f>
        <v>0</v>
      </c>
      <c r="AO42" s="1">
        <f t="shared" si="45"/>
        <v>0</v>
      </c>
      <c r="AP42" s="1">
        <f t="shared" si="45"/>
        <v>0</v>
      </c>
      <c r="AQ42" s="1">
        <f t="shared" si="45"/>
        <v>0</v>
      </c>
      <c r="AR42" s="1">
        <f t="shared" si="45"/>
        <v>0</v>
      </c>
      <c r="AS42" s="1">
        <f t="shared" si="45"/>
        <v>0</v>
      </c>
      <c r="AT42" s="1">
        <f t="shared" si="45"/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f t="shared" si="16"/>
        <v>0</v>
      </c>
      <c r="BX42" s="1">
        <f t="shared" si="17"/>
        <v>0</v>
      </c>
      <c r="BY42" s="1">
        <f t="shared" si="18"/>
        <v>-0.36</v>
      </c>
      <c r="BZ42" s="1">
        <f t="shared" si="19"/>
        <v>0</v>
      </c>
      <c r="CA42" s="1">
        <f t="shared" si="20"/>
        <v>0</v>
      </c>
      <c r="CB42" s="1">
        <f t="shared" si="21"/>
        <v>0</v>
      </c>
      <c r="CC42" s="1">
        <f t="shared" si="22"/>
        <v>0</v>
      </c>
      <c r="CD42" s="8" t="s">
        <v>178</v>
      </c>
    </row>
    <row r="43" spans="1:82" ht="63">
      <c r="A43" s="5" t="s">
        <v>179</v>
      </c>
      <c r="B43" s="85" t="s">
        <v>180</v>
      </c>
      <c r="C43" s="49" t="s">
        <v>181</v>
      </c>
      <c r="D43" s="4" t="s">
        <v>113</v>
      </c>
      <c r="E43" s="6">
        <f t="shared" si="44"/>
        <v>0</v>
      </c>
      <c r="F43" s="6">
        <f t="shared" si="44"/>
        <v>0</v>
      </c>
      <c r="G43" s="6">
        <f t="shared" si="44"/>
        <v>0.23</v>
      </c>
      <c r="H43" s="6">
        <f t="shared" si="44"/>
        <v>0</v>
      </c>
      <c r="I43" s="6">
        <f t="shared" si="44"/>
        <v>0</v>
      </c>
      <c r="J43" s="6">
        <f t="shared" si="44"/>
        <v>0</v>
      </c>
      <c r="K43" s="6">
        <f t="shared" si="44"/>
        <v>0</v>
      </c>
      <c r="L43" s="1">
        <v>0</v>
      </c>
      <c r="M43" s="1">
        <v>0</v>
      </c>
      <c r="N43" s="1">
        <v>0.23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f t="shared" si="45"/>
        <v>0</v>
      </c>
      <c r="AO43" s="1">
        <f t="shared" si="45"/>
        <v>0</v>
      </c>
      <c r="AP43" s="1">
        <f t="shared" si="45"/>
        <v>0</v>
      </c>
      <c r="AQ43" s="1">
        <f t="shared" si="45"/>
        <v>0</v>
      </c>
      <c r="AR43" s="1">
        <f t="shared" si="45"/>
        <v>0</v>
      </c>
      <c r="AS43" s="1">
        <f t="shared" si="45"/>
        <v>0</v>
      </c>
      <c r="AT43" s="1">
        <f t="shared" si="45"/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f t="shared" si="16"/>
        <v>0</v>
      </c>
      <c r="BX43" s="1">
        <f t="shared" si="17"/>
        <v>0</v>
      </c>
      <c r="BY43" s="1">
        <f t="shared" si="18"/>
        <v>-0.23</v>
      </c>
      <c r="BZ43" s="1">
        <f t="shared" si="19"/>
        <v>0</v>
      </c>
      <c r="CA43" s="1">
        <f t="shared" si="20"/>
        <v>0</v>
      </c>
      <c r="CB43" s="1">
        <f t="shared" si="21"/>
        <v>0</v>
      </c>
      <c r="CC43" s="1">
        <f t="shared" si="22"/>
        <v>0</v>
      </c>
      <c r="CD43" s="8" t="s">
        <v>178</v>
      </c>
    </row>
    <row r="44" spans="1:82" ht="63">
      <c r="A44" s="5" t="s">
        <v>182</v>
      </c>
      <c r="B44" s="83" t="s">
        <v>183</v>
      </c>
      <c r="C44" s="8" t="s">
        <v>184</v>
      </c>
      <c r="D44" s="4" t="s">
        <v>113</v>
      </c>
      <c r="E44" s="6">
        <f t="shared" si="44"/>
        <v>0</v>
      </c>
      <c r="F44" s="6">
        <f t="shared" si="44"/>
        <v>0</v>
      </c>
      <c r="G44" s="6">
        <f t="shared" si="44"/>
        <v>0.45</v>
      </c>
      <c r="H44" s="6">
        <f t="shared" si="44"/>
        <v>0</v>
      </c>
      <c r="I44" s="6">
        <f t="shared" si="44"/>
        <v>0</v>
      </c>
      <c r="J44" s="6">
        <f t="shared" si="44"/>
        <v>0</v>
      </c>
      <c r="K44" s="6">
        <f t="shared" si="44"/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0.45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f t="shared" si="45"/>
        <v>0</v>
      </c>
      <c r="AO44" s="1">
        <f t="shared" si="45"/>
        <v>0</v>
      </c>
      <c r="AP44" s="1">
        <f t="shared" si="45"/>
        <v>0</v>
      </c>
      <c r="AQ44" s="1">
        <f t="shared" si="45"/>
        <v>0</v>
      </c>
      <c r="AR44" s="1">
        <f t="shared" si="45"/>
        <v>0</v>
      </c>
      <c r="AS44" s="1">
        <f t="shared" si="45"/>
        <v>0</v>
      </c>
      <c r="AT44" s="1">
        <f t="shared" si="45"/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f t="shared" si="16"/>
        <v>0</v>
      </c>
      <c r="BX44" s="1">
        <f t="shared" si="17"/>
        <v>0</v>
      </c>
      <c r="BY44" s="1">
        <f t="shared" si="18"/>
        <v>-0.45</v>
      </c>
      <c r="BZ44" s="1">
        <f t="shared" si="19"/>
        <v>0</v>
      </c>
      <c r="CA44" s="1">
        <f t="shared" si="20"/>
        <v>0</v>
      </c>
      <c r="CB44" s="1">
        <f t="shared" si="21"/>
        <v>0</v>
      </c>
      <c r="CC44" s="1">
        <f t="shared" si="22"/>
        <v>0</v>
      </c>
      <c r="CD44" s="8" t="s">
        <v>185</v>
      </c>
    </row>
    <row r="45" spans="1:82" ht="63">
      <c r="A45" s="5" t="s">
        <v>186</v>
      </c>
      <c r="B45" s="83" t="s">
        <v>607</v>
      </c>
      <c r="C45" s="61" t="s">
        <v>187</v>
      </c>
      <c r="D45" s="4" t="s">
        <v>113</v>
      </c>
      <c r="E45" s="6">
        <f t="shared" si="44"/>
        <v>0</v>
      </c>
      <c r="F45" s="6">
        <f t="shared" si="44"/>
        <v>0</v>
      </c>
      <c r="G45" s="6">
        <f t="shared" si="44"/>
        <v>0.17</v>
      </c>
      <c r="H45" s="6">
        <f t="shared" si="44"/>
        <v>0</v>
      </c>
      <c r="I45" s="6">
        <f t="shared" si="44"/>
        <v>0</v>
      </c>
      <c r="J45" s="6">
        <f t="shared" si="44"/>
        <v>0</v>
      </c>
      <c r="K45" s="6">
        <f t="shared" si="44"/>
        <v>0</v>
      </c>
      <c r="L45" s="1">
        <v>0</v>
      </c>
      <c r="M45" s="1">
        <v>0</v>
      </c>
      <c r="N45" s="1">
        <v>0.17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f t="shared" si="45"/>
        <v>0</v>
      </c>
      <c r="AO45" s="1">
        <f t="shared" si="45"/>
        <v>0</v>
      </c>
      <c r="AP45" s="1">
        <f t="shared" si="45"/>
        <v>0</v>
      </c>
      <c r="AQ45" s="1">
        <f t="shared" si="45"/>
        <v>0</v>
      </c>
      <c r="AR45" s="1">
        <f t="shared" si="45"/>
        <v>0</v>
      </c>
      <c r="AS45" s="1">
        <f t="shared" si="45"/>
        <v>0</v>
      </c>
      <c r="AT45" s="1">
        <f t="shared" si="45"/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f t="shared" si="16"/>
        <v>0</v>
      </c>
      <c r="BX45" s="1">
        <f t="shared" si="17"/>
        <v>0</v>
      </c>
      <c r="BY45" s="1">
        <f t="shared" si="18"/>
        <v>-0.17</v>
      </c>
      <c r="BZ45" s="1">
        <f t="shared" si="19"/>
        <v>0</v>
      </c>
      <c r="CA45" s="1">
        <f t="shared" si="20"/>
        <v>0</v>
      </c>
      <c r="CB45" s="1">
        <f t="shared" si="21"/>
        <v>0</v>
      </c>
      <c r="CC45" s="1">
        <f t="shared" si="22"/>
        <v>0</v>
      </c>
      <c r="CD45" s="8" t="s">
        <v>188</v>
      </c>
    </row>
    <row r="46" spans="1:82" ht="47.25">
      <c r="A46" s="5" t="s">
        <v>189</v>
      </c>
      <c r="B46" s="83" t="s">
        <v>190</v>
      </c>
      <c r="C46" s="8" t="s">
        <v>191</v>
      </c>
      <c r="D46" s="4" t="s">
        <v>113</v>
      </c>
      <c r="E46" s="6">
        <f t="shared" si="44"/>
        <v>0</v>
      </c>
      <c r="F46" s="6">
        <f t="shared" si="44"/>
        <v>0</v>
      </c>
      <c r="G46" s="6">
        <f t="shared" si="44"/>
        <v>0.43</v>
      </c>
      <c r="H46" s="6">
        <f t="shared" si="44"/>
        <v>0</v>
      </c>
      <c r="I46" s="6">
        <f t="shared" si="44"/>
        <v>0</v>
      </c>
      <c r="J46" s="6">
        <f t="shared" si="44"/>
        <v>0</v>
      </c>
      <c r="K46" s="6">
        <f t="shared" si="44"/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0.43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f t="shared" si="45"/>
        <v>0</v>
      </c>
      <c r="AO46" s="1">
        <f t="shared" si="45"/>
        <v>0</v>
      </c>
      <c r="AP46" s="1">
        <f t="shared" si="45"/>
        <v>0</v>
      </c>
      <c r="AQ46" s="1">
        <f t="shared" si="45"/>
        <v>0</v>
      </c>
      <c r="AR46" s="1">
        <f t="shared" si="45"/>
        <v>0</v>
      </c>
      <c r="AS46" s="1">
        <f t="shared" si="45"/>
        <v>0</v>
      </c>
      <c r="AT46" s="1">
        <f t="shared" si="45"/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f t="shared" si="16"/>
        <v>0</v>
      </c>
      <c r="BX46" s="1">
        <f t="shared" si="17"/>
        <v>0</v>
      </c>
      <c r="BY46" s="1">
        <f t="shared" si="18"/>
        <v>-0.43</v>
      </c>
      <c r="BZ46" s="1">
        <f t="shared" si="19"/>
        <v>0</v>
      </c>
      <c r="CA46" s="1">
        <f t="shared" si="20"/>
        <v>0</v>
      </c>
      <c r="CB46" s="1">
        <f t="shared" si="21"/>
        <v>0</v>
      </c>
      <c r="CC46" s="1">
        <f t="shared" si="22"/>
        <v>0</v>
      </c>
      <c r="CD46" s="8" t="s">
        <v>192</v>
      </c>
    </row>
    <row r="47" spans="1:82" ht="63">
      <c r="A47" s="5" t="s">
        <v>193</v>
      </c>
      <c r="B47" s="83" t="s">
        <v>194</v>
      </c>
      <c r="C47" s="8" t="s">
        <v>195</v>
      </c>
      <c r="D47" s="4" t="s">
        <v>113</v>
      </c>
      <c r="E47" s="6">
        <f t="shared" si="44"/>
        <v>0</v>
      </c>
      <c r="F47" s="6">
        <f t="shared" si="44"/>
        <v>0</v>
      </c>
      <c r="G47" s="6">
        <f t="shared" si="44"/>
        <v>0.6</v>
      </c>
      <c r="H47" s="6">
        <f t="shared" si="44"/>
        <v>0</v>
      </c>
      <c r="I47" s="6">
        <f t="shared" si="44"/>
        <v>0</v>
      </c>
      <c r="J47" s="6">
        <f t="shared" si="44"/>
        <v>0</v>
      </c>
      <c r="K47" s="6">
        <f t="shared" si="44"/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0.6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f t="shared" si="45"/>
        <v>0</v>
      </c>
      <c r="AO47" s="1">
        <f t="shared" si="45"/>
        <v>0</v>
      </c>
      <c r="AP47" s="1">
        <f t="shared" si="45"/>
        <v>0</v>
      </c>
      <c r="AQ47" s="1">
        <f t="shared" si="45"/>
        <v>0</v>
      </c>
      <c r="AR47" s="1">
        <f t="shared" si="45"/>
        <v>0</v>
      </c>
      <c r="AS47" s="1">
        <f t="shared" si="45"/>
        <v>0</v>
      </c>
      <c r="AT47" s="1">
        <f t="shared" si="45"/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f t="shared" si="16"/>
        <v>0</v>
      </c>
      <c r="BX47" s="1">
        <f t="shared" si="17"/>
        <v>0</v>
      </c>
      <c r="BY47" s="1">
        <f t="shared" si="18"/>
        <v>-0.6</v>
      </c>
      <c r="BZ47" s="1">
        <f t="shared" si="19"/>
        <v>0</v>
      </c>
      <c r="CA47" s="1">
        <f t="shared" si="20"/>
        <v>0</v>
      </c>
      <c r="CB47" s="1">
        <f t="shared" si="21"/>
        <v>0</v>
      </c>
      <c r="CC47" s="1">
        <f t="shared" si="22"/>
        <v>0</v>
      </c>
      <c r="CD47" s="8" t="s">
        <v>196</v>
      </c>
    </row>
    <row r="48" spans="1:82" ht="47.25">
      <c r="A48" s="5" t="s">
        <v>197</v>
      </c>
      <c r="B48" s="83" t="s">
        <v>198</v>
      </c>
      <c r="C48" s="61" t="s">
        <v>199</v>
      </c>
      <c r="D48" s="4" t="s">
        <v>113</v>
      </c>
      <c r="E48" s="6" t="s">
        <v>113</v>
      </c>
      <c r="F48" s="6" t="s">
        <v>113</v>
      </c>
      <c r="G48" s="6" t="s">
        <v>113</v>
      </c>
      <c r="H48" s="6" t="s">
        <v>113</v>
      </c>
      <c r="I48" s="6" t="s">
        <v>113</v>
      </c>
      <c r="J48" s="6" t="s">
        <v>113</v>
      </c>
      <c r="K48" s="6" t="s">
        <v>113</v>
      </c>
      <c r="L48" s="6" t="s">
        <v>113</v>
      </c>
      <c r="M48" s="6" t="s">
        <v>113</v>
      </c>
      <c r="N48" s="6" t="s">
        <v>113</v>
      </c>
      <c r="O48" s="6" t="s">
        <v>113</v>
      </c>
      <c r="P48" s="6" t="s">
        <v>113</v>
      </c>
      <c r="Q48" s="6" t="s">
        <v>113</v>
      </c>
      <c r="R48" s="6" t="s">
        <v>113</v>
      </c>
      <c r="S48" s="6" t="s">
        <v>113</v>
      </c>
      <c r="T48" s="6" t="s">
        <v>113</v>
      </c>
      <c r="U48" s="6" t="s">
        <v>113</v>
      </c>
      <c r="V48" s="6" t="s">
        <v>113</v>
      </c>
      <c r="W48" s="6" t="s">
        <v>113</v>
      </c>
      <c r="X48" s="6" t="s">
        <v>113</v>
      </c>
      <c r="Y48" s="6" t="s">
        <v>113</v>
      </c>
      <c r="Z48" s="6" t="s">
        <v>113</v>
      </c>
      <c r="AA48" s="6" t="s">
        <v>113</v>
      </c>
      <c r="AB48" s="6" t="s">
        <v>113</v>
      </c>
      <c r="AC48" s="6" t="s">
        <v>113</v>
      </c>
      <c r="AD48" s="6" t="s">
        <v>113</v>
      </c>
      <c r="AE48" s="6" t="s">
        <v>113</v>
      </c>
      <c r="AF48" s="6" t="s">
        <v>113</v>
      </c>
      <c r="AG48" s="6" t="s">
        <v>113</v>
      </c>
      <c r="AH48" s="6" t="s">
        <v>113</v>
      </c>
      <c r="AI48" s="6" t="s">
        <v>113</v>
      </c>
      <c r="AJ48" s="6" t="s">
        <v>113</v>
      </c>
      <c r="AK48" s="6" t="s">
        <v>113</v>
      </c>
      <c r="AL48" s="1">
        <v>0</v>
      </c>
      <c r="AM48" s="1">
        <v>0</v>
      </c>
      <c r="AN48" s="1">
        <f t="shared" si="45"/>
        <v>0</v>
      </c>
      <c r="AO48" s="1">
        <f t="shared" si="45"/>
        <v>0</v>
      </c>
      <c r="AP48" s="1">
        <f t="shared" si="45"/>
        <v>0</v>
      </c>
      <c r="AQ48" s="1">
        <f t="shared" si="45"/>
        <v>0</v>
      </c>
      <c r="AR48" s="1">
        <f t="shared" si="45"/>
        <v>0</v>
      </c>
      <c r="AS48" s="1">
        <f t="shared" si="45"/>
        <v>0</v>
      </c>
      <c r="AT48" s="1">
        <f t="shared" si="45"/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6" t="s">
        <v>113</v>
      </c>
      <c r="BX48" s="6" t="s">
        <v>113</v>
      </c>
      <c r="BY48" s="6" t="s">
        <v>113</v>
      </c>
      <c r="BZ48" s="6" t="s">
        <v>113</v>
      </c>
      <c r="CA48" s="6" t="s">
        <v>113</v>
      </c>
      <c r="CB48" s="6" t="s">
        <v>113</v>
      </c>
      <c r="CC48" s="6" t="s">
        <v>113</v>
      </c>
      <c r="CD48" s="8" t="s">
        <v>200</v>
      </c>
    </row>
    <row r="49" spans="1:82" ht="63">
      <c r="A49" s="5" t="s">
        <v>201</v>
      </c>
      <c r="B49" s="83" t="s">
        <v>202</v>
      </c>
      <c r="C49" s="61" t="s">
        <v>203</v>
      </c>
      <c r="D49" s="4" t="s">
        <v>113</v>
      </c>
      <c r="E49" s="6" t="s">
        <v>113</v>
      </c>
      <c r="F49" s="6" t="s">
        <v>113</v>
      </c>
      <c r="G49" s="6" t="s">
        <v>113</v>
      </c>
      <c r="H49" s="6" t="s">
        <v>113</v>
      </c>
      <c r="I49" s="6" t="s">
        <v>113</v>
      </c>
      <c r="J49" s="6" t="s">
        <v>113</v>
      </c>
      <c r="K49" s="6" t="s">
        <v>113</v>
      </c>
      <c r="L49" s="6" t="s">
        <v>113</v>
      </c>
      <c r="M49" s="6" t="s">
        <v>113</v>
      </c>
      <c r="N49" s="6" t="s">
        <v>113</v>
      </c>
      <c r="O49" s="6" t="s">
        <v>113</v>
      </c>
      <c r="P49" s="6" t="s">
        <v>113</v>
      </c>
      <c r="Q49" s="6" t="s">
        <v>113</v>
      </c>
      <c r="R49" s="6" t="s">
        <v>113</v>
      </c>
      <c r="S49" s="6" t="s">
        <v>113</v>
      </c>
      <c r="T49" s="6" t="s">
        <v>113</v>
      </c>
      <c r="U49" s="6" t="s">
        <v>113</v>
      </c>
      <c r="V49" s="6" t="s">
        <v>113</v>
      </c>
      <c r="W49" s="6" t="s">
        <v>113</v>
      </c>
      <c r="X49" s="6" t="s">
        <v>113</v>
      </c>
      <c r="Y49" s="6" t="s">
        <v>113</v>
      </c>
      <c r="Z49" s="6" t="s">
        <v>113</v>
      </c>
      <c r="AA49" s="6" t="s">
        <v>113</v>
      </c>
      <c r="AB49" s="6" t="s">
        <v>113</v>
      </c>
      <c r="AC49" s="6" t="s">
        <v>113</v>
      </c>
      <c r="AD49" s="6" t="s">
        <v>113</v>
      </c>
      <c r="AE49" s="6" t="s">
        <v>113</v>
      </c>
      <c r="AF49" s="6" t="s">
        <v>113</v>
      </c>
      <c r="AG49" s="6" t="s">
        <v>113</v>
      </c>
      <c r="AH49" s="6" t="s">
        <v>113</v>
      </c>
      <c r="AI49" s="6" t="s">
        <v>113</v>
      </c>
      <c r="AJ49" s="6" t="s">
        <v>113</v>
      </c>
      <c r="AK49" s="6" t="s">
        <v>113</v>
      </c>
      <c r="AL49" s="1">
        <v>0</v>
      </c>
      <c r="AM49" s="1">
        <v>0</v>
      </c>
      <c r="AN49" s="1">
        <f t="shared" si="45"/>
        <v>0</v>
      </c>
      <c r="AO49" s="1">
        <f t="shared" si="45"/>
        <v>0</v>
      </c>
      <c r="AP49" s="1">
        <f t="shared" si="45"/>
        <v>0</v>
      </c>
      <c r="AQ49" s="1">
        <f t="shared" si="45"/>
        <v>0</v>
      </c>
      <c r="AR49" s="1">
        <f t="shared" si="45"/>
        <v>0</v>
      </c>
      <c r="AS49" s="1">
        <f t="shared" si="45"/>
        <v>0</v>
      </c>
      <c r="AT49" s="1">
        <f t="shared" si="45"/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6" t="s">
        <v>113</v>
      </c>
      <c r="BX49" s="6" t="s">
        <v>113</v>
      </c>
      <c r="BY49" s="6" t="s">
        <v>113</v>
      </c>
      <c r="BZ49" s="6" t="s">
        <v>113</v>
      </c>
      <c r="CA49" s="6" t="s">
        <v>113</v>
      </c>
      <c r="CB49" s="6" t="s">
        <v>113</v>
      </c>
      <c r="CC49" s="6" t="s">
        <v>113</v>
      </c>
      <c r="CD49" s="8" t="s">
        <v>204</v>
      </c>
    </row>
    <row r="50" spans="1:82" ht="63">
      <c r="A50" s="5" t="s">
        <v>205</v>
      </c>
      <c r="B50" s="83" t="s">
        <v>608</v>
      </c>
      <c r="C50" s="61" t="s">
        <v>206</v>
      </c>
      <c r="D50" s="4" t="s">
        <v>113</v>
      </c>
      <c r="E50" s="6" t="s">
        <v>113</v>
      </c>
      <c r="F50" s="6" t="s">
        <v>113</v>
      </c>
      <c r="G50" s="6" t="s">
        <v>113</v>
      </c>
      <c r="H50" s="6" t="s">
        <v>113</v>
      </c>
      <c r="I50" s="6" t="s">
        <v>113</v>
      </c>
      <c r="J50" s="6" t="s">
        <v>113</v>
      </c>
      <c r="K50" s="6" t="s">
        <v>113</v>
      </c>
      <c r="L50" s="6" t="s">
        <v>113</v>
      </c>
      <c r="M50" s="6" t="s">
        <v>113</v>
      </c>
      <c r="N50" s="6" t="s">
        <v>113</v>
      </c>
      <c r="O50" s="6" t="s">
        <v>113</v>
      </c>
      <c r="P50" s="6" t="s">
        <v>113</v>
      </c>
      <c r="Q50" s="6" t="s">
        <v>113</v>
      </c>
      <c r="R50" s="6" t="s">
        <v>113</v>
      </c>
      <c r="S50" s="6" t="s">
        <v>113</v>
      </c>
      <c r="T50" s="6" t="s">
        <v>113</v>
      </c>
      <c r="U50" s="6" t="s">
        <v>113</v>
      </c>
      <c r="V50" s="6" t="s">
        <v>113</v>
      </c>
      <c r="W50" s="6" t="s">
        <v>113</v>
      </c>
      <c r="X50" s="6" t="s">
        <v>113</v>
      </c>
      <c r="Y50" s="6" t="s">
        <v>113</v>
      </c>
      <c r="Z50" s="6" t="s">
        <v>113</v>
      </c>
      <c r="AA50" s="6" t="s">
        <v>113</v>
      </c>
      <c r="AB50" s="6" t="s">
        <v>113</v>
      </c>
      <c r="AC50" s="6" t="s">
        <v>113</v>
      </c>
      <c r="AD50" s="6" t="s">
        <v>113</v>
      </c>
      <c r="AE50" s="6" t="s">
        <v>113</v>
      </c>
      <c r="AF50" s="6" t="s">
        <v>113</v>
      </c>
      <c r="AG50" s="6" t="s">
        <v>113</v>
      </c>
      <c r="AH50" s="6" t="s">
        <v>113</v>
      </c>
      <c r="AI50" s="6" t="s">
        <v>113</v>
      </c>
      <c r="AJ50" s="6" t="s">
        <v>113</v>
      </c>
      <c r="AK50" s="6" t="s">
        <v>113</v>
      </c>
      <c r="AL50" s="1">
        <v>0</v>
      </c>
      <c r="AM50" s="1">
        <v>0</v>
      </c>
      <c r="AN50" s="1">
        <f t="shared" si="45"/>
        <v>0</v>
      </c>
      <c r="AO50" s="1">
        <f t="shared" si="45"/>
        <v>0</v>
      </c>
      <c r="AP50" s="1">
        <f t="shared" si="45"/>
        <v>0</v>
      </c>
      <c r="AQ50" s="1">
        <f t="shared" si="45"/>
        <v>0</v>
      </c>
      <c r="AR50" s="1">
        <f t="shared" si="45"/>
        <v>0</v>
      </c>
      <c r="AS50" s="1">
        <f t="shared" si="45"/>
        <v>0</v>
      </c>
      <c r="AT50" s="1">
        <f t="shared" si="45"/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6" t="s">
        <v>113</v>
      </c>
      <c r="BX50" s="6" t="s">
        <v>113</v>
      </c>
      <c r="BY50" s="6" t="s">
        <v>113</v>
      </c>
      <c r="BZ50" s="6" t="s">
        <v>113</v>
      </c>
      <c r="CA50" s="6" t="s">
        <v>113</v>
      </c>
      <c r="CB50" s="6" t="s">
        <v>113</v>
      </c>
      <c r="CC50" s="6" t="s">
        <v>113</v>
      </c>
      <c r="CD50" s="8" t="s">
        <v>207</v>
      </c>
    </row>
    <row r="51" spans="1:82" ht="63">
      <c r="A51" s="5" t="s">
        <v>208</v>
      </c>
      <c r="B51" s="83" t="s">
        <v>209</v>
      </c>
      <c r="C51" s="8" t="s">
        <v>210</v>
      </c>
      <c r="D51" s="4" t="s">
        <v>113</v>
      </c>
      <c r="E51" s="6">
        <f t="shared" si="44"/>
        <v>0</v>
      </c>
      <c r="F51" s="6">
        <f t="shared" si="44"/>
        <v>0</v>
      </c>
      <c r="G51" s="6">
        <f t="shared" si="44"/>
        <v>0.68</v>
      </c>
      <c r="H51" s="6">
        <f t="shared" si="44"/>
        <v>0</v>
      </c>
      <c r="I51" s="6">
        <f t="shared" si="44"/>
        <v>0</v>
      </c>
      <c r="J51" s="6">
        <f t="shared" si="44"/>
        <v>0</v>
      </c>
      <c r="K51" s="6">
        <f t="shared" si="44"/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0.68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f t="shared" si="45"/>
        <v>0</v>
      </c>
      <c r="AO51" s="1">
        <f t="shared" si="45"/>
        <v>0</v>
      </c>
      <c r="AP51" s="1">
        <f t="shared" si="45"/>
        <v>0</v>
      </c>
      <c r="AQ51" s="1">
        <f t="shared" si="45"/>
        <v>0</v>
      </c>
      <c r="AR51" s="1">
        <f t="shared" si="45"/>
        <v>0</v>
      </c>
      <c r="AS51" s="1">
        <f t="shared" si="45"/>
        <v>0</v>
      </c>
      <c r="AT51" s="1">
        <f t="shared" si="45"/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f t="shared" si="16"/>
        <v>0</v>
      </c>
      <c r="BX51" s="1">
        <f t="shared" si="17"/>
        <v>0</v>
      </c>
      <c r="BY51" s="1">
        <f t="shared" si="18"/>
        <v>-0.68</v>
      </c>
      <c r="BZ51" s="1">
        <f t="shared" si="19"/>
        <v>0</v>
      </c>
      <c r="CA51" s="1">
        <f t="shared" si="20"/>
        <v>0</v>
      </c>
      <c r="CB51" s="1">
        <f t="shared" si="21"/>
        <v>0</v>
      </c>
      <c r="CC51" s="1">
        <f t="shared" si="22"/>
        <v>0</v>
      </c>
      <c r="CD51" s="8" t="s">
        <v>188</v>
      </c>
    </row>
    <row r="52" spans="1:82" ht="63">
      <c r="A52" s="5" t="s">
        <v>211</v>
      </c>
      <c r="B52" s="83" t="s">
        <v>212</v>
      </c>
      <c r="C52" s="8" t="s">
        <v>213</v>
      </c>
      <c r="D52" s="4" t="s">
        <v>113</v>
      </c>
      <c r="E52" s="6">
        <f t="shared" si="44"/>
        <v>0</v>
      </c>
      <c r="F52" s="6">
        <f t="shared" si="44"/>
        <v>0</v>
      </c>
      <c r="G52" s="6">
        <f t="shared" si="44"/>
        <v>0.32</v>
      </c>
      <c r="H52" s="6">
        <f t="shared" si="44"/>
        <v>0</v>
      </c>
      <c r="I52" s="6">
        <f t="shared" si="44"/>
        <v>0</v>
      </c>
      <c r="J52" s="6">
        <f t="shared" si="44"/>
        <v>0</v>
      </c>
      <c r="K52" s="6">
        <f t="shared" si="44"/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0.32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f t="shared" si="45"/>
        <v>0</v>
      </c>
      <c r="AO52" s="1">
        <f t="shared" si="45"/>
        <v>0</v>
      </c>
      <c r="AP52" s="1">
        <f t="shared" si="45"/>
        <v>0</v>
      </c>
      <c r="AQ52" s="1">
        <f t="shared" si="45"/>
        <v>0</v>
      </c>
      <c r="AR52" s="1">
        <f t="shared" si="45"/>
        <v>0</v>
      </c>
      <c r="AS52" s="1">
        <f t="shared" si="45"/>
        <v>0</v>
      </c>
      <c r="AT52" s="1">
        <f t="shared" si="45"/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f t="shared" si="16"/>
        <v>0</v>
      </c>
      <c r="BX52" s="1">
        <f t="shared" si="17"/>
        <v>0</v>
      </c>
      <c r="BY52" s="1">
        <f t="shared" si="18"/>
        <v>-0.32</v>
      </c>
      <c r="BZ52" s="1">
        <f t="shared" si="19"/>
        <v>0</v>
      </c>
      <c r="CA52" s="1">
        <f t="shared" si="20"/>
        <v>0</v>
      </c>
      <c r="CB52" s="1">
        <f t="shared" si="21"/>
        <v>0</v>
      </c>
      <c r="CC52" s="1">
        <f t="shared" si="22"/>
        <v>0</v>
      </c>
      <c r="CD52" s="8" t="s">
        <v>188</v>
      </c>
    </row>
    <row r="53" spans="1:82" ht="63">
      <c r="A53" s="5" t="s">
        <v>214</v>
      </c>
      <c r="B53" s="83" t="s">
        <v>215</v>
      </c>
      <c r="C53" s="8" t="s">
        <v>216</v>
      </c>
      <c r="D53" s="4" t="s">
        <v>113</v>
      </c>
      <c r="E53" s="6">
        <f t="shared" si="44"/>
        <v>0</v>
      </c>
      <c r="F53" s="6">
        <f t="shared" si="44"/>
        <v>0</v>
      </c>
      <c r="G53" s="6">
        <f t="shared" si="44"/>
        <v>0.3</v>
      </c>
      <c r="H53" s="6">
        <f t="shared" si="44"/>
        <v>0</v>
      </c>
      <c r="I53" s="6">
        <f t="shared" si="44"/>
        <v>0</v>
      </c>
      <c r="J53" s="6">
        <f t="shared" si="44"/>
        <v>0</v>
      </c>
      <c r="K53" s="6">
        <f t="shared" si="44"/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0.3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f t="shared" si="45"/>
        <v>0</v>
      </c>
      <c r="AO53" s="1">
        <f t="shared" si="45"/>
        <v>0</v>
      </c>
      <c r="AP53" s="1">
        <f t="shared" si="45"/>
        <v>0</v>
      </c>
      <c r="AQ53" s="1">
        <f t="shared" si="45"/>
        <v>0</v>
      </c>
      <c r="AR53" s="1">
        <f t="shared" si="45"/>
        <v>0</v>
      </c>
      <c r="AS53" s="1">
        <f t="shared" si="45"/>
        <v>0</v>
      </c>
      <c r="AT53" s="1">
        <f t="shared" si="45"/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f t="shared" si="16"/>
        <v>0</v>
      </c>
      <c r="BX53" s="1">
        <f t="shared" si="17"/>
        <v>0</v>
      </c>
      <c r="BY53" s="1">
        <f t="shared" si="18"/>
        <v>-0.3</v>
      </c>
      <c r="BZ53" s="1">
        <f t="shared" si="19"/>
        <v>0</v>
      </c>
      <c r="CA53" s="1">
        <f t="shared" si="20"/>
        <v>0</v>
      </c>
      <c r="CB53" s="1">
        <f t="shared" si="21"/>
        <v>0</v>
      </c>
      <c r="CC53" s="1">
        <f t="shared" si="22"/>
        <v>0</v>
      </c>
      <c r="CD53" s="8" t="s">
        <v>217</v>
      </c>
    </row>
    <row r="54" spans="1:82" ht="63">
      <c r="A54" s="5" t="s">
        <v>218</v>
      </c>
      <c r="B54" s="83" t="s">
        <v>219</v>
      </c>
      <c r="C54" s="8" t="s">
        <v>220</v>
      </c>
      <c r="D54" s="4" t="s">
        <v>113</v>
      </c>
      <c r="E54" s="6">
        <f t="shared" si="44"/>
        <v>0</v>
      </c>
      <c r="F54" s="6">
        <f t="shared" si="44"/>
        <v>0</v>
      </c>
      <c r="G54" s="6">
        <f t="shared" si="44"/>
        <v>0.15</v>
      </c>
      <c r="H54" s="6">
        <f t="shared" si="44"/>
        <v>0</v>
      </c>
      <c r="I54" s="6">
        <f t="shared" si="44"/>
        <v>0</v>
      </c>
      <c r="J54" s="6">
        <f t="shared" si="44"/>
        <v>0</v>
      </c>
      <c r="K54" s="6">
        <f t="shared" si="44"/>
        <v>0</v>
      </c>
      <c r="L54" s="1">
        <v>0</v>
      </c>
      <c r="M54" s="1">
        <v>0</v>
      </c>
      <c r="N54" s="1">
        <v>0.15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f t="shared" si="45"/>
        <v>0</v>
      </c>
      <c r="AO54" s="1">
        <f t="shared" si="45"/>
        <v>0</v>
      </c>
      <c r="AP54" s="1">
        <f t="shared" si="45"/>
        <v>0</v>
      </c>
      <c r="AQ54" s="1">
        <f t="shared" si="45"/>
        <v>0</v>
      </c>
      <c r="AR54" s="1">
        <f t="shared" si="45"/>
        <v>0</v>
      </c>
      <c r="AS54" s="1">
        <f t="shared" si="45"/>
        <v>0</v>
      </c>
      <c r="AT54" s="1">
        <f t="shared" si="45"/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f t="shared" si="16"/>
        <v>0</v>
      </c>
      <c r="BX54" s="1">
        <f t="shared" si="17"/>
        <v>0</v>
      </c>
      <c r="BY54" s="1">
        <f t="shared" si="18"/>
        <v>-0.15</v>
      </c>
      <c r="BZ54" s="1">
        <f t="shared" si="19"/>
        <v>0</v>
      </c>
      <c r="CA54" s="1">
        <f t="shared" si="20"/>
        <v>0</v>
      </c>
      <c r="CB54" s="1">
        <f t="shared" si="21"/>
        <v>0</v>
      </c>
      <c r="CC54" s="1">
        <f t="shared" si="22"/>
        <v>0</v>
      </c>
      <c r="CD54" s="8" t="s">
        <v>221</v>
      </c>
    </row>
    <row r="55" spans="1:82" ht="63">
      <c r="A55" s="5" t="s">
        <v>222</v>
      </c>
      <c r="B55" s="83" t="s">
        <v>223</v>
      </c>
      <c r="C55" s="8" t="s">
        <v>224</v>
      </c>
      <c r="D55" s="4" t="s">
        <v>113</v>
      </c>
      <c r="E55" s="6">
        <f t="shared" si="44"/>
        <v>0</v>
      </c>
      <c r="F55" s="6">
        <f t="shared" si="44"/>
        <v>0</v>
      </c>
      <c r="G55" s="6">
        <f t="shared" si="44"/>
        <v>0.41</v>
      </c>
      <c r="H55" s="6">
        <f t="shared" si="44"/>
        <v>0</v>
      </c>
      <c r="I55" s="6">
        <f t="shared" si="44"/>
        <v>0</v>
      </c>
      <c r="J55" s="6">
        <f t="shared" si="44"/>
        <v>0</v>
      </c>
      <c r="K55" s="6">
        <f t="shared" si="44"/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0.41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f t="shared" si="45"/>
        <v>0</v>
      </c>
      <c r="AO55" s="1">
        <f t="shared" si="45"/>
        <v>0</v>
      </c>
      <c r="AP55" s="1">
        <f t="shared" si="45"/>
        <v>0</v>
      </c>
      <c r="AQ55" s="1">
        <f t="shared" si="45"/>
        <v>0</v>
      </c>
      <c r="AR55" s="1">
        <f t="shared" si="45"/>
        <v>0</v>
      </c>
      <c r="AS55" s="1">
        <f t="shared" si="45"/>
        <v>0</v>
      </c>
      <c r="AT55" s="1">
        <f t="shared" si="45"/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f t="shared" si="16"/>
        <v>0</v>
      </c>
      <c r="BX55" s="1">
        <f t="shared" si="17"/>
        <v>0</v>
      </c>
      <c r="BY55" s="1">
        <f t="shared" si="18"/>
        <v>-0.41</v>
      </c>
      <c r="BZ55" s="1">
        <f t="shared" si="19"/>
        <v>0</v>
      </c>
      <c r="CA55" s="1">
        <f t="shared" si="20"/>
        <v>0</v>
      </c>
      <c r="CB55" s="1">
        <f t="shared" si="21"/>
        <v>0</v>
      </c>
      <c r="CC55" s="1">
        <f t="shared" si="22"/>
        <v>0</v>
      </c>
      <c r="CD55" s="8" t="s">
        <v>154</v>
      </c>
    </row>
    <row r="56" spans="1:82" ht="63">
      <c r="A56" s="5" t="s">
        <v>225</v>
      </c>
      <c r="B56" s="83" t="s">
        <v>226</v>
      </c>
      <c r="C56" s="8" t="s">
        <v>227</v>
      </c>
      <c r="D56" s="4" t="s">
        <v>113</v>
      </c>
      <c r="E56" s="6">
        <f t="shared" si="44"/>
        <v>0</v>
      </c>
      <c r="F56" s="6">
        <f t="shared" si="44"/>
        <v>0</v>
      </c>
      <c r="G56" s="6">
        <f t="shared" si="44"/>
        <v>0.2</v>
      </c>
      <c r="H56" s="6">
        <f t="shared" si="44"/>
        <v>0</v>
      </c>
      <c r="I56" s="6">
        <f t="shared" si="44"/>
        <v>0</v>
      </c>
      <c r="J56" s="6">
        <f t="shared" si="44"/>
        <v>0</v>
      </c>
      <c r="K56" s="6">
        <f t="shared" si="44"/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0.2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f t="shared" si="45"/>
        <v>0</v>
      </c>
      <c r="AO56" s="1">
        <f t="shared" si="45"/>
        <v>0</v>
      </c>
      <c r="AP56" s="1">
        <f t="shared" si="45"/>
        <v>0</v>
      </c>
      <c r="AQ56" s="1">
        <f t="shared" si="45"/>
        <v>0</v>
      </c>
      <c r="AR56" s="1">
        <f t="shared" si="45"/>
        <v>0</v>
      </c>
      <c r="AS56" s="1">
        <f t="shared" si="45"/>
        <v>0</v>
      </c>
      <c r="AT56" s="1">
        <f t="shared" si="45"/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f t="shared" si="16"/>
        <v>0</v>
      </c>
      <c r="BX56" s="1">
        <f t="shared" si="17"/>
        <v>0</v>
      </c>
      <c r="BY56" s="1">
        <f t="shared" si="18"/>
        <v>-0.2</v>
      </c>
      <c r="BZ56" s="1">
        <f t="shared" si="19"/>
        <v>0</v>
      </c>
      <c r="CA56" s="1">
        <f t="shared" si="20"/>
        <v>0</v>
      </c>
      <c r="CB56" s="1">
        <f t="shared" si="21"/>
        <v>0</v>
      </c>
      <c r="CC56" s="1">
        <f t="shared" si="22"/>
        <v>0</v>
      </c>
      <c r="CD56" s="8" t="s">
        <v>228</v>
      </c>
    </row>
    <row r="57" spans="1:82" ht="31.5">
      <c r="A57" s="5" t="s">
        <v>229</v>
      </c>
      <c r="B57" s="83" t="s">
        <v>230</v>
      </c>
      <c r="C57" s="8" t="s">
        <v>231</v>
      </c>
      <c r="D57" s="4" t="s">
        <v>113</v>
      </c>
      <c r="E57" s="6">
        <f t="shared" si="44"/>
        <v>0</v>
      </c>
      <c r="F57" s="6">
        <f t="shared" si="44"/>
        <v>0</v>
      </c>
      <c r="G57" s="6">
        <f t="shared" si="44"/>
        <v>0.19</v>
      </c>
      <c r="H57" s="6">
        <f t="shared" si="44"/>
        <v>0</v>
      </c>
      <c r="I57" s="6">
        <f t="shared" si="44"/>
        <v>0</v>
      </c>
      <c r="J57" s="6">
        <f t="shared" si="44"/>
        <v>0</v>
      </c>
      <c r="K57" s="6">
        <f t="shared" si="44"/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0.19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f t="shared" si="45"/>
        <v>0</v>
      </c>
      <c r="AO57" s="1">
        <f t="shared" si="45"/>
        <v>0</v>
      </c>
      <c r="AP57" s="1">
        <f t="shared" si="45"/>
        <v>0.17499999999999999</v>
      </c>
      <c r="AQ57" s="1">
        <f t="shared" si="45"/>
        <v>0</v>
      </c>
      <c r="AR57" s="1">
        <f t="shared" si="45"/>
        <v>0</v>
      </c>
      <c r="AS57" s="1">
        <f t="shared" si="45"/>
        <v>0</v>
      </c>
      <c r="AT57" s="1">
        <f t="shared" si="45"/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0.17499999999999999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f t="shared" si="16"/>
        <v>0</v>
      </c>
      <c r="BX57" s="1">
        <f t="shared" si="17"/>
        <v>0</v>
      </c>
      <c r="BY57" s="1">
        <f t="shared" si="18"/>
        <v>-1.5000000000000013E-2</v>
      </c>
      <c r="BZ57" s="1">
        <f t="shared" si="19"/>
        <v>0</v>
      </c>
      <c r="CA57" s="1">
        <f t="shared" si="20"/>
        <v>0</v>
      </c>
      <c r="CB57" s="1">
        <f t="shared" si="21"/>
        <v>0</v>
      </c>
      <c r="CC57" s="1">
        <f t="shared" si="22"/>
        <v>0</v>
      </c>
      <c r="CD57" s="8" t="s">
        <v>232</v>
      </c>
    </row>
    <row r="58" spans="1:82" ht="63">
      <c r="A58" s="5" t="s">
        <v>233</v>
      </c>
      <c r="B58" s="83" t="s">
        <v>234</v>
      </c>
      <c r="C58" s="8" t="s">
        <v>235</v>
      </c>
      <c r="D58" s="4" t="s">
        <v>113</v>
      </c>
      <c r="E58" s="6">
        <f t="shared" si="44"/>
        <v>0</v>
      </c>
      <c r="F58" s="6">
        <f t="shared" si="44"/>
        <v>0</v>
      </c>
      <c r="G58" s="6">
        <f t="shared" si="44"/>
        <v>0.4</v>
      </c>
      <c r="H58" s="6">
        <f t="shared" si="44"/>
        <v>0</v>
      </c>
      <c r="I58" s="6">
        <f t="shared" si="44"/>
        <v>0</v>
      </c>
      <c r="J58" s="6">
        <f t="shared" si="44"/>
        <v>0</v>
      </c>
      <c r="K58" s="6">
        <f t="shared" si="44"/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0.4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f t="shared" si="45"/>
        <v>0</v>
      </c>
      <c r="AO58" s="1">
        <f t="shared" si="45"/>
        <v>0</v>
      </c>
      <c r="AP58" s="1">
        <f t="shared" si="45"/>
        <v>0</v>
      </c>
      <c r="AQ58" s="1">
        <f t="shared" si="45"/>
        <v>0</v>
      </c>
      <c r="AR58" s="1">
        <f t="shared" si="45"/>
        <v>0</v>
      </c>
      <c r="AS58" s="1">
        <f t="shared" si="45"/>
        <v>0</v>
      </c>
      <c r="AT58" s="1">
        <f t="shared" si="45"/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f t="shared" si="16"/>
        <v>0</v>
      </c>
      <c r="BX58" s="1">
        <f t="shared" si="17"/>
        <v>0</v>
      </c>
      <c r="BY58" s="1">
        <f t="shared" si="18"/>
        <v>-0.4</v>
      </c>
      <c r="BZ58" s="1">
        <f t="shared" si="19"/>
        <v>0</v>
      </c>
      <c r="CA58" s="1">
        <f t="shared" si="20"/>
        <v>0</v>
      </c>
      <c r="CB58" s="1">
        <f t="shared" si="21"/>
        <v>0</v>
      </c>
      <c r="CC58" s="1">
        <f t="shared" si="22"/>
        <v>0</v>
      </c>
      <c r="CD58" s="8" t="s">
        <v>236</v>
      </c>
    </row>
    <row r="59" spans="1:82" ht="63">
      <c r="A59" s="5" t="s">
        <v>237</v>
      </c>
      <c r="B59" s="83" t="s">
        <v>238</v>
      </c>
      <c r="C59" s="8" t="s">
        <v>239</v>
      </c>
      <c r="D59" s="4" t="s">
        <v>113</v>
      </c>
      <c r="E59" s="6">
        <f t="shared" si="44"/>
        <v>0</v>
      </c>
      <c r="F59" s="6">
        <f t="shared" si="44"/>
        <v>0</v>
      </c>
      <c r="G59" s="6">
        <f t="shared" si="44"/>
        <v>0.18</v>
      </c>
      <c r="H59" s="6">
        <f t="shared" si="44"/>
        <v>0</v>
      </c>
      <c r="I59" s="6">
        <f t="shared" si="44"/>
        <v>0</v>
      </c>
      <c r="J59" s="6">
        <f t="shared" si="44"/>
        <v>0</v>
      </c>
      <c r="K59" s="6">
        <f t="shared" si="44"/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0.18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f t="shared" si="45"/>
        <v>0</v>
      </c>
      <c r="AO59" s="1">
        <f t="shared" si="45"/>
        <v>0</v>
      </c>
      <c r="AP59" s="1">
        <f t="shared" si="45"/>
        <v>0</v>
      </c>
      <c r="AQ59" s="1">
        <f t="shared" si="45"/>
        <v>0</v>
      </c>
      <c r="AR59" s="1">
        <f t="shared" si="45"/>
        <v>0</v>
      </c>
      <c r="AS59" s="1">
        <f t="shared" si="45"/>
        <v>0</v>
      </c>
      <c r="AT59" s="1">
        <f t="shared" si="45"/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f t="shared" si="16"/>
        <v>0</v>
      </c>
      <c r="BX59" s="1">
        <f t="shared" si="17"/>
        <v>0</v>
      </c>
      <c r="BY59" s="1">
        <f t="shared" si="18"/>
        <v>-0.18</v>
      </c>
      <c r="BZ59" s="1">
        <f t="shared" si="19"/>
        <v>0</v>
      </c>
      <c r="CA59" s="1">
        <f t="shared" si="20"/>
        <v>0</v>
      </c>
      <c r="CB59" s="1">
        <f t="shared" si="21"/>
        <v>0</v>
      </c>
      <c r="CC59" s="1">
        <f t="shared" si="22"/>
        <v>0</v>
      </c>
      <c r="CD59" s="8" t="s">
        <v>207</v>
      </c>
    </row>
    <row r="60" spans="1:82" ht="47.25">
      <c r="A60" s="5" t="s">
        <v>240</v>
      </c>
      <c r="B60" s="83" t="s">
        <v>241</v>
      </c>
      <c r="C60" s="8" t="s">
        <v>242</v>
      </c>
      <c r="D60" s="4" t="s">
        <v>113</v>
      </c>
      <c r="E60" s="6">
        <f t="shared" si="44"/>
        <v>0</v>
      </c>
      <c r="F60" s="6">
        <f t="shared" si="44"/>
        <v>0</v>
      </c>
      <c r="G60" s="6">
        <f t="shared" si="44"/>
        <v>0.35</v>
      </c>
      <c r="H60" s="6">
        <f t="shared" si="44"/>
        <v>0</v>
      </c>
      <c r="I60" s="6">
        <f t="shared" si="44"/>
        <v>0</v>
      </c>
      <c r="J60" s="6">
        <f t="shared" si="44"/>
        <v>0</v>
      </c>
      <c r="K60" s="6">
        <f t="shared" si="44"/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0.35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f t="shared" si="45"/>
        <v>0</v>
      </c>
      <c r="AO60" s="1">
        <f t="shared" si="45"/>
        <v>0</v>
      </c>
      <c r="AP60" s="1">
        <f t="shared" si="45"/>
        <v>0</v>
      </c>
      <c r="AQ60" s="1">
        <f t="shared" si="45"/>
        <v>0</v>
      </c>
      <c r="AR60" s="1">
        <f t="shared" si="45"/>
        <v>0</v>
      </c>
      <c r="AS60" s="1">
        <f t="shared" si="45"/>
        <v>0</v>
      </c>
      <c r="AT60" s="1">
        <f t="shared" si="45"/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f t="shared" si="16"/>
        <v>0</v>
      </c>
      <c r="BX60" s="1">
        <f t="shared" si="17"/>
        <v>0</v>
      </c>
      <c r="BY60" s="1">
        <f t="shared" si="18"/>
        <v>-0.35</v>
      </c>
      <c r="BZ60" s="1">
        <f t="shared" si="19"/>
        <v>0</v>
      </c>
      <c r="CA60" s="1">
        <f t="shared" si="20"/>
        <v>0</v>
      </c>
      <c r="CB60" s="1">
        <f t="shared" si="21"/>
        <v>0</v>
      </c>
      <c r="CC60" s="1">
        <f t="shared" si="22"/>
        <v>0</v>
      </c>
      <c r="CD60" s="8" t="s">
        <v>243</v>
      </c>
    </row>
    <row r="61" spans="1:82" ht="63">
      <c r="A61" s="5" t="s">
        <v>244</v>
      </c>
      <c r="B61" s="83" t="s">
        <v>245</v>
      </c>
      <c r="C61" s="8" t="s">
        <v>246</v>
      </c>
      <c r="D61" s="4" t="s">
        <v>113</v>
      </c>
      <c r="E61" s="6">
        <f t="shared" si="44"/>
        <v>0</v>
      </c>
      <c r="F61" s="6">
        <f t="shared" si="44"/>
        <v>0</v>
      </c>
      <c r="G61" s="6">
        <f t="shared" si="44"/>
        <v>0.3</v>
      </c>
      <c r="H61" s="6">
        <f t="shared" si="44"/>
        <v>0</v>
      </c>
      <c r="I61" s="6">
        <f t="shared" si="44"/>
        <v>0</v>
      </c>
      <c r="J61" s="6">
        <f t="shared" si="44"/>
        <v>0</v>
      </c>
      <c r="K61" s="6">
        <f t="shared" si="44"/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0.3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f t="shared" si="45"/>
        <v>0</v>
      </c>
      <c r="AO61" s="1">
        <f t="shared" si="45"/>
        <v>0</v>
      </c>
      <c r="AP61" s="1">
        <f t="shared" si="45"/>
        <v>0</v>
      </c>
      <c r="AQ61" s="1">
        <f t="shared" si="45"/>
        <v>0</v>
      </c>
      <c r="AR61" s="1">
        <f t="shared" si="45"/>
        <v>0</v>
      </c>
      <c r="AS61" s="1">
        <f t="shared" si="45"/>
        <v>0</v>
      </c>
      <c r="AT61" s="1">
        <f t="shared" si="45"/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f t="shared" si="16"/>
        <v>0</v>
      </c>
      <c r="BX61" s="1">
        <f t="shared" si="17"/>
        <v>0</v>
      </c>
      <c r="BY61" s="1">
        <f t="shared" si="18"/>
        <v>-0.3</v>
      </c>
      <c r="BZ61" s="1">
        <f t="shared" si="19"/>
        <v>0</v>
      </c>
      <c r="CA61" s="1">
        <f t="shared" si="20"/>
        <v>0</v>
      </c>
      <c r="CB61" s="1">
        <f t="shared" si="21"/>
        <v>0</v>
      </c>
      <c r="CC61" s="1">
        <f t="shared" si="22"/>
        <v>0</v>
      </c>
      <c r="CD61" s="8" t="s">
        <v>247</v>
      </c>
    </row>
    <row r="62" spans="1:82" ht="31.5">
      <c r="A62" s="5" t="s">
        <v>248</v>
      </c>
      <c r="B62" s="83" t="s">
        <v>249</v>
      </c>
      <c r="C62" s="8" t="s">
        <v>250</v>
      </c>
      <c r="D62" s="4" t="s">
        <v>113</v>
      </c>
      <c r="E62" s="6">
        <f t="shared" si="44"/>
        <v>0</v>
      </c>
      <c r="F62" s="6">
        <f t="shared" si="44"/>
        <v>0</v>
      </c>
      <c r="G62" s="6">
        <f t="shared" si="44"/>
        <v>0.11</v>
      </c>
      <c r="H62" s="6">
        <f t="shared" si="44"/>
        <v>0</v>
      </c>
      <c r="I62" s="6">
        <f t="shared" si="44"/>
        <v>0</v>
      </c>
      <c r="J62" s="6">
        <f t="shared" si="44"/>
        <v>0</v>
      </c>
      <c r="K62" s="6">
        <f t="shared" si="44"/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0.11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f t="shared" si="45"/>
        <v>0</v>
      </c>
      <c r="AO62" s="1">
        <f t="shared" si="45"/>
        <v>0</v>
      </c>
      <c r="AP62" s="1">
        <f t="shared" si="45"/>
        <v>0</v>
      </c>
      <c r="AQ62" s="1">
        <f t="shared" si="45"/>
        <v>0</v>
      </c>
      <c r="AR62" s="1">
        <f t="shared" si="45"/>
        <v>0</v>
      </c>
      <c r="AS62" s="1">
        <f t="shared" si="45"/>
        <v>0</v>
      </c>
      <c r="AT62" s="1">
        <f t="shared" si="45"/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f t="shared" si="16"/>
        <v>0</v>
      </c>
      <c r="BX62" s="1">
        <f t="shared" si="17"/>
        <v>0</v>
      </c>
      <c r="BY62" s="1">
        <f t="shared" si="18"/>
        <v>-0.11</v>
      </c>
      <c r="BZ62" s="1">
        <f t="shared" si="19"/>
        <v>0</v>
      </c>
      <c r="CA62" s="1">
        <f t="shared" si="20"/>
        <v>0</v>
      </c>
      <c r="CB62" s="1">
        <f t="shared" si="21"/>
        <v>0</v>
      </c>
      <c r="CC62" s="1">
        <f t="shared" si="22"/>
        <v>0</v>
      </c>
      <c r="CD62" s="8" t="s">
        <v>251</v>
      </c>
    </row>
    <row r="63" spans="1:82" ht="47.25">
      <c r="A63" s="5" t="s">
        <v>252</v>
      </c>
      <c r="B63" s="83" t="s">
        <v>253</v>
      </c>
      <c r="C63" s="8" t="s">
        <v>254</v>
      </c>
      <c r="D63" s="4" t="s">
        <v>113</v>
      </c>
      <c r="E63" s="6">
        <f t="shared" si="44"/>
        <v>0</v>
      </c>
      <c r="F63" s="6">
        <f t="shared" si="44"/>
        <v>0</v>
      </c>
      <c r="G63" s="6">
        <f t="shared" si="44"/>
        <v>0.5</v>
      </c>
      <c r="H63" s="6">
        <f t="shared" si="44"/>
        <v>0</v>
      </c>
      <c r="I63" s="6">
        <f t="shared" si="44"/>
        <v>0</v>
      </c>
      <c r="J63" s="6">
        <f t="shared" si="44"/>
        <v>0</v>
      </c>
      <c r="K63" s="6">
        <f t="shared" si="44"/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0.5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f t="shared" si="45"/>
        <v>0</v>
      </c>
      <c r="AO63" s="1">
        <f t="shared" si="45"/>
        <v>0</v>
      </c>
      <c r="AP63" s="1">
        <f t="shared" si="45"/>
        <v>0</v>
      </c>
      <c r="AQ63" s="1">
        <f t="shared" si="45"/>
        <v>0</v>
      </c>
      <c r="AR63" s="1">
        <f t="shared" si="45"/>
        <v>0</v>
      </c>
      <c r="AS63" s="1">
        <f t="shared" si="45"/>
        <v>0</v>
      </c>
      <c r="AT63" s="1">
        <f t="shared" si="45"/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f t="shared" si="16"/>
        <v>0</v>
      </c>
      <c r="BX63" s="1">
        <f t="shared" si="17"/>
        <v>0</v>
      </c>
      <c r="BY63" s="1">
        <f t="shared" si="18"/>
        <v>-0.5</v>
      </c>
      <c r="BZ63" s="1">
        <f t="shared" si="19"/>
        <v>0</v>
      </c>
      <c r="CA63" s="1">
        <f t="shared" si="20"/>
        <v>0</v>
      </c>
      <c r="CB63" s="1">
        <f t="shared" si="21"/>
        <v>0</v>
      </c>
      <c r="CC63" s="1">
        <f t="shared" si="22"/>
        <v>0</v>
      </c>
      <c r="CD63" s="8" t="s">
        <v>255</v>
      </c>
    </row>
    <row r="64" spans="1:82" ht="63">
      <c r="A64" s="5" t="s">
        <v>256</v>
      </c>
      <c r="B64" s="83" t="s">
        <v>257</v>
      </c>
      <c r="C64" s="8" t="s">
        <v>258</v>
      </c>
      <c r="D64" s="4" t="s">
        <v>113</v>
      </c>
      <c r="E64" s="6">
        <f t="shared" si="44"/>
        <v>0</v>
      </c>
      <c r="F64" s="6">
        <f t="shared" si="44"/>
        <v>0</v>
      </c>
      <c r="G64" s="6">
        <f t="shared" si="44"/>
        <v>0.36</v>
      </c>
      <c r="H64" s="6">
        <f t="shared" si="44"/>
        <v>0</v>
      </c>
      <c r="I64" s="6">
        <f t="shared" si="44"/>
        <v>0</v>
      </c>
      <c r="J64" s="6">
        <f t="shared" si="44"/>
        <v>0</v>
      </c>
      <c r="K64" s="6">
        <f t="shared" si="44"/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0.36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f t="shared" si="45"/>
        <v>0</v>
      </c>
      <c r="AO64" s="1">
        <f t="shared" si="45"/>
        <v>0</v>
      </c>
      <c r="AP64" s="1">
        <f t="shared" si="45"/>
        <v>0</v>
      </c>
      <c r="AQ64" s="1">
        <f t="shared" si="45"/>
        <v>0</v>
      </c>
      <c r="AR64" s="1">
        <f t="shared" si="45"/>
        <v>0</v>
      </c>
      <c r="AS64" s="1">
        <f t="shared" si="45"/>
        <v>0</v>
      </c>
      <c r="AT64" s="1">
        <f t="shared" si="45"/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f t="shared" si="16"/>
        <v>0</v>
      </c>
      <c r="BX64" s="1">
        <f t="shared" si="17"/>
        <v>0</v>
      </c>
      <c r="BY64" s="1">
        <f t="shared" si="18"/>
        <v>-0.36</v>
      </c>
      <c r="BZ64" s="1">
        <f t="shared" si="19"/>
        <v>0</v>
      </c>
      <c r="CA64" s="1">
        <f t="shared" si="20"/>
        <v>0</v>
      </c>
      <c r="CB64" s="1">
        <f t="shared" si="21"/>
        <v>0</v>
      </c>
      <c r="CC64" s="1">
        <f t="shared" si="22"/>
        <v>0</v>
      </c>
      <c r="CD64" s="8" t="s">
        <v>259</v>
      </c>
    </row>
    <row r="65" spans="1:82" ht="63">
      <c r="A65" s="5" t="s">
        <v>260</v>
      </c>
      <c r="B65" s="83" t="s">
        <v>261</v>
      </c>
      <c r="C65" s="8" t="s">
        <v>262</v>
      </c>
      <c r="D65" s="4" t="s">
        <v>113</v>
      </c>
      <c r="E65" s="6">
        <f t="shared" si="44"/>
        <v>0</v>
      </c>
      <c r="F65" s="6">
        <f t="shared" si="44"/>
        <v>0</v>
      </c>
      <c r="G65" s="6">
        <f t="shared" si="44"/>
        <v>0.19</v>
      </c>
      <c r="H65" s="6">
        <f t="shared" si="44"/>
        <v>0</v>
      </c>
      <c r="I65" s="6">
        <f t="shared" si="44"/>
        <v>0</v>
      </c>
      <c r="J65" s="6">
        <f t="shared" si="44"/>
        <v>0</v>
      </c>
      <c r="K65" s="6">
        <f t="shared" si="44"/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0.19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f t="shared" si="45"/>
        <v>0</v>
      </c>
      <c r="AO65" s="1">
        <f t="shared" si="45"/>
        <v>0</v>
      </c>
      <c r="AP65" s="1">
        <f t="shared" si="45"/>
        <v>0</v>
      </c>
      <c r="AQ65" s="1">
        <f t="shared" si="45"/>
        <v>0</v>
      </c>
      <c r="AR65" s="1">
        <f t="shared" si="45"/>
        <v>0</v>
      </c>
      <c r="AS65" s="1">
        <f t="shared" si="45"/>
        <v>0</v>
      </c>
      <c r="AT65" s="1">
        <f t="shared" si="45"/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f t="shared" si="16"/>
        <v>0</v>
      </c>
      <c r="BX65" s="1">
        <f t="shared" si="17"/>
        <v>0</v>
      </c>
      <c r="BY65" s="1">
        <f t="shared" si="18"/>
        <v>-0.19</v>
      </c>
      <c r="BZ65" s="1">
        <f t="shared" si="19"/>
        <v>0</v>
      </c>
      <c r="CA65" s="1">
        <f t="shared" si="20"/>
        <v>0</v>
      </c>
      <c r="CB65" s="1">
        <f t="shared" si="21"/>
        <v>0</v>
      </c>
      <c r="CC65" s="1">
        <f t="shared" si="22"/>
        <v>0</v>
      </c>
      <c r="CD65" s="8" t="s">
        <v>263</v>
      </c>
    </row>
    <row r="66" spans="1:82" ht="63">
      <c r="A66" s="5" t="s">
        <v>264</v>
      </c>
      <c r="B66" s="87" t="s">
        <v>265</v>
      </c>
      <c r="C66" s="8" t="s">
        <v>266</v>
      </c>
      <c r="D66" s="4" t="s">
        <v>113</v>
      </c>
      <c r="E66" s="6">
        <f t="shared" si="44"/>
        <v>0</v>
      </c>
      <c r="F66" s="6">
        <f t="shared" si="44"/>
        <v>0</v>
      </c>
      <c r="G66" s="6">
        <f t="shared" si="44"/>
        <v>0.4</v>
      </c>
      <c r="H66" s="6">
        <f t="shared" si="44"/>
        <v>0</v>
      </c>
      <c r="I66" s="6">
        <f t="shared" si="44"/>
        <v>0</v>
      </c>
      <c r="J66" s="6">
        <f t="shared" si="44"/>
        <v>0</v>
      </c>
      <c r="K66" s="6">
        <f t="shared" si="44"/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0.4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f t="shared" si="45"/>
        <v>0</v>
      </c>
      <c r="AO66" s="1">
        <f t="shared" si="45"/>
        <v>0</v>
      </c>
      <c r="AP66" s="1">
        <f t="shared" si="45"/>
        <v>0</v>
      </c>
      <c r="AQ66" s="1">
        <f t="shared" si="45"/>
        <v>0</v>
      </c>
      <c r="AR66" s="1">
        <f t="shared" si="45"/>
        <v>0</v>
      </c>
      <c r="AS66" s="1">
        <f t="shared" si="45"/>
        <v>0</v>
      </c>
      <c r="AT66" s="1">
        <f t="shared" si="45"/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f t="shared" si="16"/>
        <v>0</v>
      </c>
      <c r="BX66" s="1">
        <f t="shared" si="17"/>
        <v>0</v>
      </c>
      <c r="BY66" s="1">
        <f t="shared" si="18"/>
        <v>-0.4</v>
      </c>
      <c r="BZ66" s="1">
        <f t="shared" si="19"/>
        <v>0</v>
      </c>
      <c r="CA66" s="1">
        <f t="shared" si="20"/>
        <v>0</v>
      </c>
      <c r="CB66" s="1">
        <f t="shared" si="21"/>
        <v>0</v>
      </c>
      <c r="CC66" s="1">
        <f t="shared" si="22"/>
        <v>0</v>
      </c>
      <c r="CD66" s="8" t="s">
        <v>228</v>
      </c>
    </row>
    <row r="67" spans="1:82" ht="63">
      <c r="A67" s="5" t="s">
        <v>267</v>
      </c>
      <c r="B67" s="87" t="s">
        <v>268</v>
      </c>
      <c r="C67" s="8" t="s">
        <v>269</v>
      </c>
      <c r="D67" s="4" t="s">
        <v>113</v>
      </c>
      <c r="E67" s="6">
        <f t="shared" si="44"/>
        <v>0</v>
      </c>
      <c r="F67" s="6">
        <f t="shared" si="44"/>
        <v>0</v>
      </c>
      <c r="G67" s="6">
        <f t="shared" si="44"/>
        <v>0.72</v>
      </c>
      <c r="H67" s="6">
        <f t="shared" si="44"/>
        <v>0</v>
      </c>
      <c r="I67" s="6">
        <f t="shared" si="44"/>
        <v>0</v>
      </c>
      <c r="J67" s="6">
        <f t="shared" si="44"/>
        <v>0</v>
      </c>
      <c r="K67" s="6">
        <f t="shared" si="44"/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0.72</v>
      </c>
      <c r="AJ67" s="1">
        <v>0</v>
      </c>
      <c r="AK67" s="1">
        <v>0</v>
      </c>
      <c r="AL67" s="1">
        <v>0</v>
      </c>
      <c r="AM67" s="1">
        <v>0</v>
      </c>
      <c r="AN67" s="1">
        <f t="shared" si="45"/>
        <v>0</v>
      </c>
      <c r="AO67" s="1">
        <f t="shared" si="45"/>
        <v>0</v>
      </c>
      <c r="AP67" s="1">
        <f t="shared" si="45"/>
        <v>0</v>
      </c>
      <c r="AQ67" s="1">
        <f t="shared" si="45"/>
        <v>0</v>
      </c>
      <c r="AR67" s="1">
        <f t="shared" si="45"/>
        <v>0</v>
      </c>
      <c r="AS67" s="1">
        <f t="shared" si="45"/>
        <v>0</v>
      </c>
      <c r="AT67" s="1">
        <f t="shared" si="45"/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f t="shared" si="16"/>
        <v>0</v>
      </c>
      <c r="BX67" s="1">
        <f t="shared" si="17"/>
        <v>0</v>
      </c>
      <c r="BY67" s="1">
        <f t="shared" si="18"/>
        <v>0</v>
      </c>
      <c r="BZ67" s="1">
        <f t="shared" si="19"/>
        <v>0</v>
      </c>
      <c r="CA67" s="1">
        <f t="shared" si="20"/>
        <v>0</v>
      </c>
      <c r="CB67" s="1">
        <f t="shared" si="21"/>
        <v>0</v>
      </c>
      <c r="CC67" s="1">
        <f t="shared" si="22"/>
        <v>0</v>
      </c>
      <c r="CD67" s="8" t="s">
        <v>228</v>
      </c>
    </row>
    <row r="68" spans="1:82" ht="63">
      <c r="A68" s="5" t="s">
        <v>270</v>
      </c>
      <c r="B68" s="83" t="s">
        <v>271</v>
      </c>
      <c r="C68" s="8" t="s">
        <v>272</v>
      </c>
      <c r="D68" s="4" t="s">
        <v>113</v>
      </c>
      <c r="E68" s="6">
        <f t="shared" si="44"/>
        <v>0</v>
      </c>
      <c r="F68" s="6">
        <f t="shared" si="44"/>
        <v>0</v>
      </c>
      <c r="G68" s="6">
        <f t="shared" si="44"/>
        <v>0.7</v>
      </c>
      <c r="H68" s="6">
        <f t="shared" si="44"/>
        <v>0</v>
      </c>
      <c r="I68" s="6">
        <f t="shared" si="44"/>
        <v>0</v>
      </c>
      <c r="J68" s="6">
        <f t="shared" si="44"/>
        <v>0</v>
      </c>
      <c r="K68" s="6">
        <f t="shared" si="44"/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0.7</v>
      </c>
      <c r="AJ68" s="1">
        <v>0</v>
      </c>
      <c r="AK68" s="1">
        <v>0</v>
      </c>
      <c r="AL68" s="1">
        <v>0</v>
      </c>
      <c r="AM68" s="1">
        <v>0</v>
      </c>
      <c r="AN68" s="1">
        <f t="shared" si="45"/>
        <v>0</v>
      </c>
      <c r="AO68" s="1">
        <f t="shared" si="45"/>
        <v>0</v>
      </c>
      <c r="AP68" s="1">
        <f t="shared" si="45"/>
        <v>0</v>
      </c>
      <c r="AQ68" s="1">
        <f t="shared" si="45"/>
        <v>0</v>
      </c>
      <c r="AR68" s="1">
        <f t="shared" si="45"/>
        <v>0</v>
      </c>
      <c r="AS68" s="1">
        <f t="shared" si="45"/>
        <v>0</v>
      </c>
      <c r="AT68" s="1">
        <f t="shared" si="45"/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f t="shared" si="16"/>
        <v>0</v>
      </c>
      <c r="BX68" s="1">
        <f t="shared" si="17"/>
        <v>0</v>
      </c>
      <c r="BY68" s="1">
        <f t="shared" si="18"/>
        <v>0</v>
      </c>
      <c r="BZ68" s="1">
        <f t="shared" si="19"/>
        <v>0</v>
      </c>
      <c r="CA68" s="1">
        <f t="shared" si="20"/>
        <v>0</v>
      </c>
      <c r="CB68" s="1">
        <f t="shared" si="21"/>
        <v>0</v>
      </c>
      <c r="CC68" s="1">
        <f t="shared" si="22"/>
        <v>0</v>
      </c>
      <c r="CD68" s="8" t="s">
        <v>273</v>
      </c>
    </row>
    <row r="69" spans="1:82" ht="204.75">
      <c r="A69" s="5" t="s">
        <v>274</v>
      </c>
      <c r="B69" s="87" t="s">
        <v>275</v>
      </c>
      <c r="C69" s="5" t="s">
        <v>276</v>
      </c>
      <c r="D69" s="4" t="s">
        <v>113</v>
      </c>
      <c r="E69" s="6">
        <f>L69+S69+Z69+AG69</f>
        <v>0</v>
      </c>
      <c r="F69" s="6">
        <f t="shared" ref="F69:K72" si="46">M69+T69+AA69+AH69</f>
        <v>0</v>
      </c>
      <c r="G69" s="6">
        <f t="shared" si="46"/>
        <v>0.34</v>
      </c>
      <c r="H69" s="6">
        <f t="shared" si="46"/>
        <v>0</v>
      </c>
      <c r="I69" s="6">
        <f t="shared" si="46"/>
        <v>0</v>
      </c>
      <c r="J69" s="6">
        <f t="shared" si="46"/>
        <v>0</v>
      </c>
      <c r="K69" s="6">
        <f t="shared" si="46"/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0.34</v>
      </c>
      <c r="AJ69" s="1">
        <v>0</v>
      </c>
      <c r="AK69" s="1">
        <v>0</v>
      </c>
      <c r="AL69" s="1">
        <v>0</v>
      </c>
      <c r="AM69" s="1">
        <v>0</v>
      </c>
      <c r="AN69" s="1">
        <f t="shared" si="45"/>
        <v>0</v>
      </c>
      <c r="AO69" s="1">
        <f t="shared" si="45"/>
        <v>0</v>
      </c>
      <c r="AP69" s="1">
        <f t="shared" si="45"/>
        <v>0</v>
      </c>
      <c r="AQ69" s="1">
        <f t="shared" si="45"/>
        <v>0</v>
      </c>
      <c r="AR69" s="1">
        <f t="shared" si="45"/>
        <v>0</v>
      </c>
      <c r="AS69" s="1">
        <f t="shared" si="45"/>
        <v>0</v>
      </c>
      <c r="AT69" s="1">
        <f t="shared" si="45"/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f t="shared" si="16"/>
        <v>0</v>
      </c>
      <c r="BX69" s="1">
        <f t="shared" si="17"/>
        <v>0</v>
      </c>
      <c r="BY69" s="1">
        <f t="shared" si="18"/>
        <v>0</v>
      </c>
      <c r="BZ69" s="1">
        <f t="shared" si="19"/>
        <v>0</v>
      </c>
      <c r="CA69" s="1">
        <f t="shared" si="20"/>
        <v>0</v>
      </c>
      <c r="CB69" s="1">
        <f t="shared" si="21"/>
        <v>0</v>
      </c>
      <c r="CC69" s="1">
        <f t="shared" si="22"/>
        <v>0</v>
      </c>
      <c r="CD69" s="8" t="s">
        <v>277</v>
      </c>
    </row>
    <row r="70" spans="1:82" ht="78.75">
      <c r="A70" s="5" t="s">
        <v>278</v>
      </c>
      <c r="B70" s="85" t="s">
        <v>279</v>
      </c>
      <c r="C70" s="5" t="s">
        <v>280</v>
      </c>
      <c r="D70" s="4" t="s">
        <v>113</v>
      </c>
      <c r="E70" s="6">
        <f t="shared" ref="E70:E72" si="47">L70+S70+Z70+AG70</f>
        <v>0</v>
      </c>
      <c r="F70" s="6">
        <f t="shared" si="46"/>
        <v>0</v>
      </c>
      <c r="G70" s="6">
        <f t="shared" si="46"/>
        <v>1.1499999999999999</v>
      </c>
      <c r="H70" s="6">
        <f t="shared" si="46"/>
        <v>0</v>
      </c>
      <c r="I70" s="6">
        <f t="shared" si="46"/>
        <v>0</v>
      </c>
      <c r="J70" s="6">
        <f t="shared" si="46"/>
        <v>0</v>
      </c>
      <c r="K70" s="6">
        <f t="shared" si="46"/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1.1499999999999999</v>
      </c>
      <c r="AJ70" s="1">
        <v>0</v>
      </c>
      <c r="AK70" s="1">
        <v>0</v>
      </c>
      <c r="AL70" s="1">
        <v>0</v>
      </c>
      <c r="AM70" s="1">
        <v>0</v>
      </c>
      <c r="AN70" s="1">
        <f t="shared" ref="AN70:AT96" si="48">AU70+BB70+BI70+BP70</f>
        <v>0</v>
      </c>
      <c r="AO70" s="1">
        <f t="shared" si="48"/>
        <v>0</v>
      </c>
      <c r="AP70" s="1">
        <f t="shared" si="48"/>
        <v>0</v>
      </c>
      <c r="AQ70" s="1">
        <f t="shared" si="48"/>
        <v>0</v>
      </c>
      <c r="AR70" s="1">
        <f t="shared" si="48"/>
        <v>0</v>
      </c>
      <c r="AS70" s="1">
        <f t="shared" si="48"/>
        <v>0</v>
      </c>
      <c r="AT70" s="1">
        <f t="shared" si="48"/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f t="shared" si="16"/>
        <v>0</v>
      </c>
      <c r="BX70" s="1">
        <f t="shared" si="17"/>
        <v>0</v>
      </c>
      <c r="BY70" s="1">
        <f t="shared" si="18"/>
        <v>0</v>
      </c>
      <c r="BZ70" s="1">
        <f t="shared" si="19"/>
        <v>0</v>
      </c>
      <c r="CA70" s="1">
        <f t="shared" si="20"/>
        <v>0</v>
      </c>
      <c r="CB70" s="1">
        <f t="shared" si="21"/>
        <v>0</v>
      </c>
      <c r="CC70" s="1">
        <f t="shared" si="22"/>
        <v>0</v>
      </c>
      <c r="CD70" s="8" t="s">
        <v>281</v>
      </c>
    </row>
    <row r="71" spans="1:82" ht="126">
      <c r="A71" s="5" t="s">
        <v>282</v>
      </c>
      <c r="B71" s="85" t="s">
        <v>283</v>
      </c>
      <c r="C71" s="5" t="s">
        <v>284</v>
      </c>
      <c r="D71" s="4" t="s">
        <v>113</v>
      </c>
      <c r="E71" s="6">
        <f t="shared" si="47"/>
        <v>0</v>
      </c>
      <c r="F71" s="6">
        <f t="shared" si="46"/>
        <v>0</v>
      </c>
      <c r="G71" s="6">
        <f t="shared" si="46"/>
        <v>1.3</v>
      </c>
      <c r="H71" s="6">
        <f t="shared" si="46"/>
        <v>0</v>
      </c>
      <c r="I71" s="6">
        <f t="shared" si="46"/>
        <v>0</v>
      </c>
      <c r="J71" s="6">
        <f t="shared" si="46"/>
        <v>0</v>
      </c>
      <c r="K71" s="6">
        <f t="shared" si="46"/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1.3</v>
      </c>
      <c r="AJ71" s="1">
        <v>0</v>
      </c>
      <c r="AK71" s="1">
        <v>0</v>
      </c>
      <c r="AL71" s="1">
        <v>0</v>
      </c>
      <c r="AM71" s="1">
        <v>0</v>
      </c>
      <c r="AN71" s="1">
        <f t="shared" si="48"/>
        <v>0</v>
      </c>
      <c r="AO71" s="1">
        <f t="shared" si="48"/>
        <v>0</v>
      </c>
      <c r="AP71" s="1">
        <f t="shared" si="48"/>
        <v>0</v>
      </c>
      <c r="AQ71" s="1">
        <f t="shared" si="48"/>
        <v>0</v>
      </c>
      <c r="AR71" s="1">
        <f t="shared" si="48"/>
        <v>0</v>
      </c>
      <c r="AS71" s="1">
        <f t="shared" si="48"/>
        <v>0</v>
      </c>
      <c r="AT71" s="1">
        <f t="shared" si="48"/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f t="shared" si="16"/>
        <v>0</v>
      </c>
      <c r="BX71" s="1">
        <f t="shared" si="17"/>
        <v>0</v>
      </c>
      <c r="BY71" s="1">
        <f t="shared" si="18"/>
        <v>0</v>
      </c>
      <c r="BZ71" s="1">
        <f t="shared" si="19"/>
        <v>0</v>
      </c>
      <c r="CA71" s="1">
        <f t="shared" si="20"/>
        <v>0</v>
      </c>
      <c r="CB71" s="1">
        <f t="shared" si="21"/>
        <v>0</v>
      </c>
      <c r="CC71" s="1">
        <f t="shared" si="22"/>
        <v>0</v>
      </c>
      <c r="CD71" s="8" t="s">
        <v>285</v>
      </c>
    </row>
    <row r="72" spans="1:82" ht="63">
      <c r="A72" s="5" t="s">
        <v>286</v>
      </c>
      <c r="B72" s="85" t="s">
        <v>287</v>
      </c>
      <c r="C72" s="5" t="s">
        <v>288</v>
      </c>
      <c r="D72" s="4" t="s">
        <v>113</v>
      </c>
      <c r="E72" s="6">
        <f t="shared" si="47"/>
        <v>0</v>
      </c>
      <c r="F72" s="6">
        <f t="shared" si="46"/>
        <v>0</v>
      </c>
      <c r="G72" s="6">
        <f t="shared" si="46"/>
        <v>0.47</v>
      </c>
      <c r="H72" s="6">
        <f t="shared" si="46"/>
        <v>0</v>
      </c>
      <c r="I72" s="6">
        <f t="shared" si="46"/>
        <v>0</v>
      </c>
      <c r="J72" s="6">
        <f t="shared" si="46"/>
        <v>0</v>
      </c>
      <c r="K72" s="6">
        <f t="shared" si="46"/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0.47</v>
      </c>
      <c r="AJ72" s="1">
        <v>0</v>
      </c>
      <c r="AK72" s="1">
        <v>0</v>
      </c>
      <c r="AL72" s="1">
        <v>0</v>
      </c>
      <c r="AM72" s="1">
        <v>0</v>
      </c>
      <c r="AN72" s="1">
        <f t="shared" si="48"/>
        <v>0</v>
      </c>
      <c r="AO72" s="1">
        <f t="shared" si="48"/>
        <v>0</v>
      </c>
      <c r="AP72" s="1">
        <f t="shared" si="48"/>
        <v>0</v>
      </c>
      <c r="AQ72" s="1">
        <f t="shared" si="48"/>
        <v>0</v>
      </c>
      <c r="AR72" s="1">
        <f t="shared" si="48"/>
        <v>0</v>
      </c>
      <c r="AS72" s="1">
        <f t="shared" si="48"/>
        <v>0</v>
      </c>
      <c r="AT72" s="1">
        <f t="shared" si="48"/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f t="shared" si="16"/>
        <v>0</v>
      </c>
      <c r="BX72" s="1">
        <f t="shared" si="17"/>
        <v>0</v>
      </c>
      <c r="BY72" s="1">
        <f t="shared" si="18"/>
        <v>0</v>
      </c>
      <c r="BZ72" s="1">
        <f t="shared" si="19"/>
        <v>0</v>
      </c>
      <c r="CA72" s="1">
        <f t="shared" si="20"/>
        <v>0</v>
      </c>
      <c r="CB72" s="1">
        <f t="shared" si="21"/>
        <v>0</v>
      </c>
      <c r="CC72" s="1">
        <f t="shared" si="22"/>
        <v>0</v>
      </c>
      <c r="CD72" s="8" t="s">
        <v>289</v>
      </c>
    </row>
    <row r="73" spans="1:82" ht="31.5">
      <c r="A73" s="5" t="s">
        <v>290</v>
      </c>
      <c r="B73" s="88" t="s">
        <v>517</v>
      </c>
      <c r="C73" s="65" t="s">
        <v>518</v>
      </c>
      <c r="D73" s="4" t="s">
        <v>113</v>
      </c>
      <c r="E73" s="4" t="s">
        <v>113</v>
      </c>
      <c r="F73" s="4" t="s">
        <v>113</v>
      </c>
      <c r="G73" s="4" t="s">
        <v>113</v>
      </c>
      <c r="H73" s="4" t="s">
        <v>113</v>
      </c>
      <c r="I73" s="4" t="s">
        <v>113</v>
      </c>
      <c r="J73" s="4" t="s">
        <v>113</v>
      </c>
      <c r="K73" s="4" t="s">
        <v>113</v>
      </c>
      <c r="L73" s="6" t="s">
        <v>113</v>
      </c>
      <c r="M73" s="6" t="s">
        <v>113</v>
      </c>
      <c r="N73" s="6" t="s">
        <v>113</v>
      </c>
      <c r="O73" s="6" t="s">
        <v>113</v>
      </c>
      <c r="P73" s="4" t="s">
        <v>113</v>
      </c>
      <c r="Q73" s="4" t="s">
        <v>113</v>
      </c>
      <c r="R73" s="4" t="s">
        <v>113</v>
      </c>
      <c r="S73" s="6" t="s">
        <v>113</v>
      </c>
      <c r="T73" s="6" t="s">
        <v>113</v>
      </c>
      <c r="U73" s="6" t="s">
        <v>113</v>
      </c>
      <c r="V73" s="4" t="s">
        <v>113</v>
      </c>
      <c r="W73" s="4" t="s">
        <v>113</v>
      </c>
      <c r="X73" s="4" t="s">
        <v>113</v>
      </c>
      <c r="Y73" s="4" t="s">
        <v>113</v>
      </c>
      <c r="Z73" s="6" t="s">
        <v>113</v>
      </c>
      <c r="AA73" s="6" t="s">
        <v>113</v>
      </c>
      <c r="AB73" s="6" t="s">
        <v>113</v>
      </c>
      <c r="AC73" s="4" t="s">
        <v>113</v>
      </c>
      <c r="AD73" s="4" t="s">
        <v>113</v>
      </c>
      <c r="AE73" s="4" t="s">
        <v>113</v>
      </c>
      <c r="AF73" s="4" t="s">
        <v>113</v>
      </c>
      <c r="AG73" s="6" t="s">
        <v>113</v>
      </c>
      <c r="AH73" s="6" t="s">
        <v>113</v>
      </c>
      <c r="AI73" s="6" t="s">
        <v>113</v>
      </c>
      <c r="AJ73" s="4" t="s">
        <v>113</v>
      </c>
      <c r="AK73" s="4" t="s">
        <v>113</v>
      </c>
      <c r="AL73" s="4" t="s">
        <v>113</v>
      </c>
      <c r="AM73" s="4" t="s">
        <v>113</v>
      </c>
      <c r="AN73" s="1">
        <f t="shared" ref="AN73:AN82" si="49">AU73+BB73+BI73+BP73</f>
        <v>0</v>
      </c>
      <c r="AO73" s="1">
        <f t="shared" ref="AO73:AO82" si="50">AV73+BC73+BJ73+BQ73</f>
        <v>0</v>
      </c>
      <c r="AP73" s="1">
        <f t="shared" ref="AP73:AP82" si="51">AW73+BD73+BK73+BR73</f>
        <v>0</v>
      </c>
      <c r="AQ73" s="1">
        <f t="shared" ref="AQ73:AQ82" si="52">AX73+BE73+BL73+BS73</f>
        <v>0</v>
      </c>
      <c r="AR73" s="1">
        <f t="shared" ref="AR73:AR82" si="53">AY73+BF73+BM73+BT73</f>
        <v>0</v>
      </c>
      <c r="AS73" s="1">
        <f t="shared" ref="AS73:AS82" si="54">AZ73+BG73+BN73+BU73</f>
        <v>0</v>
      </c>
      <c r="AT73" s="1">
        <f t="shared" ref="AT73:AT82" si="55">BA73+BH73+BO73+BV73</f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6" t="s">
        <v>113</v>
      </c>
      <c r="BX73" s="6" t="s">
        <v>113</v>
      </c>
      <c r="BY73" s="6" t="s">
        <v>113</v>
      </c>
      <c r="BZ73" s="6" t="s">
        <v>113</v>
      </c>
      <c r="CA73" s="6" t="s">
        <v>113</v>
      </c>
      <c r="CB73" s="6" t="s">
        <v>113</v>
      </c>
      <c r="CC73" s="6" t="s">
        <v>113</v>
      </c>
      <c r="CD73" s="66" t="s">
        <v>537</v>
      </c>
    </row>
    <row r="74" spans="1:82" ht="47.25">
      <c r="A74" s="5" t="s">
        <v>294</v>
      </c>
      <c r="B74" s="88" t="s">
        <v>519</v>
      </c>
      <c r="C74" s="65" t="s">
        <v>520</v>
      </c>
      <c r="D74" s="4" t="s">
        <v>113</v>
      </c>
      <c r="E74" s="4" t="s">
        <v>113</v>
      </c>
      <c r="F74" s="4" t="s">
        <v>113</v>
      </c>
      <c r="G74" s="4" t="s">
        <v>113</v>
      </c>
      <c r="H74" s="4" t="s">
        <v>113</v>
      </c>
      <c r="I74" s="4" t="s">
        <v>113</v>
      </c>
      <c r="J74" s="4" t="s">
        <v>113</v>
      </c>
      <c r="K74" s="4" t="s">
        <v>113</v>
      </c>
      <c r="L74" s="6" t="s">
        <v>113</v>
      </c>
      <c r="M74" s="6" t="s">
        <v>113</v>
      </c>
      <c r="N74" s="6" t="s">
        <v>113</v>
      </c>
      <c r="O74" s="6" t="s">
        <v>113</v>
      </c>
      <c r="P74" s="4" t="s">
        <v>113</v>
      </c>
      <c r="Q74" s="4" t="s">
        <v>113</v>
      </c>
      <c r="R74" s="4" t="s">
        <v>113</v>
      </c>
      <c r="S74" s="6" t="s">
        <v>113</v>
      </c>
      <c r="T74" s="6" t="s">
        <v>113</v>
      </c>
      <c r="U74" s="6" t="s">
        <v>113</v>
      </c>
      <c r="V74" s="4" t="s">
        <v>113</v>
      </c>
      <c r="W74" s="4" t="s">
        <v>113</v>
      </c>
      <c r="X74" s="4" t="s">
        <v>113</v>
      </c>
      <c r="Y74" s="4" t="s">
        <v>113</v>
      </c>
      <c r="Z74" s="6" t="s">
        <v>113</v>
      </c>
      <c r="AA74" s="6" t="s">
        <v>113</v>
      </c>
      <c r="AB74" s="6" t="s">
        <v>113</v>
      </c>
      <c r="AC74" s="4" t="s">
        <v>113</v>
      </c>
      <c r="AD74" s="4" t="s">
        <v>113</v>
      </c>
      <c r="AE74" s="4" t="s">
        <v>113</v>
      </c>
      <c r="AF74" s="4" t="s">
        <v>113</v>
      </c>
      <c r="AG74" s="6" t="s">
        <v>113</v>
      </c>
      <c r="AH74" s="6" t="s">
        <v>113</v>
      </c>
      <c r="AI74" s="6" t="s">
        <v>113</v>
      </c>
      <c r="AJ74" s="4" t="s">
        <v>113</v>
      </c>
      <c r="AK74" s="4" t="s">
        <v>113</v>
      </c>
      <c r="AL74" s="4" t="s">
        <v>113</v>
      </c>
      <c r="AM74" s="4" t="s">
        <v>113</v>
      </c>
      <c r="AN74" s="1">
        <f t="shared" si="49"/>
        <v>0</v>
      </c>
      <c r="AO74" s="1">
        <f t="shared" si="50"/>
        <v>0</v>
      </c>
      <c r="AP74" s="1">
        <f t="shared" si="51"/>
        <v>0</v>
      </c>
      <c r="AQ74" s="1">
        <f t="shared" si="52"/>
        <v>0</v>
      </c>
      <c r="AR74" s="1">
        <f t="shared" si="53"/>
        <v>0</v>
      </c>
      <c r="AS74" s="1">
        <f t="shared" si="54"/>
        <v>0</v>
      </c>
      <c r="AT74" s="1">
        <f t="shared" si="55"/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6" t="s">
        <v>113</v>
      </c>
      <c r="BX74" s="6" t="s">
        <v>113</v>
      </c>
      <c r="BY74" s="6" t="s">
        <v>113</v>
      </c>
      <c r="BZ74" s="6" t="s">
        <v>113</v>
      </c>
      <c r="CA74" s="6" t="s">
        <v>113</v>
      </c>
      <c r="CB74" s="6" t="s">
        <v>113</v>
      </c>
      <c r="CC74" s="6" t="s">
        <v>113</v>
      </c>
      <c r="CD74" s="8" t="s">
        <v>538</v>
      </c>
    </row>
    <row r="75" spans="1:82" ht="63">
      <c r="A75" s="5" t="s">
        <v>298</v>
      </c>
      <c r="B75" s="88" t="s">
        <v>521</v>
      </c>
      <c r="C75" s="65" t="s">
        <v>522</v>
      </c>
      <c r="D75" s="4" t="s">
        <v>113</v>
      </c>
      <c r="E75" s="4" t="s">
        <v>113</v>
      </c>
      <c r="F75" s="4" t="s">
        <v>113</v>
      </c>
      <c r="G75" s="4" t="s">
        <v>113</v>
      </c>
      <c r="H75" s="4" t="s">
        <v>113</v>
      </c>
      <c r="I75" s="4" t="s">
        <v>113</v>
      </c>
      <c r="J75" s="4" t="s">
        <v>113</v>
      </c>
      <c r="K75" s="4" t="s">
        <v>113</v>
      </c>
      <c r="L75" s="6" t="s">
        <v>113</v>
      </c>
      <c r="M75" s="6" t="s">
        <v>113</v>
      </c>
      <c r="N75" s="6" t="s">
        <v>113</v>
      </c>
      <c r="O75" s="6" t="s">
        <v>113</v>
      </c>
      <c r="P75" s="4" t="s">
        <v>113</v>
      </c>
      <c r="Q75" s="4" t="s">
        <v>113</v>
      </c>
      <c r="R75" s="4" t="s">
        <v>113</v>
      </c>
      <c r="S75" s="6" t="s">
        <v>113</v>
      </c>
      <c r="T75" s="6" t="s">
        <v>113</v>
      </c>
      <c r="U75" s="6" t="s">
        <v>113</v>
      </c>
      <c r="V75" s="4" t="s">
        <v>113</v>
      </c>
      <c r="W75" s="4" t="s">
        <v>113</v>
      </c>
      <c r="X75" s="4" t="s">
        <v>113</v>
      </c>
      <c r="Y75" s="4" t="s">
        <v>113</v>
      </c>
      <c r="Z75" s="6" t="s">
        <v>113</v>
      </c>
      <c r="AA75" s="6" t="s">
        <v>113</v>
      </c>
      <c r="AB75" s="6" t="s">
        <v>113</v>
      </c>
      <c r="AC75" s="4" t="s">
        <v>113</v>
      </c>
      <c r="AD75" s="4" t="s">
        <v>113</v>
      </c>
      <c r="AE75" s="4" t="s">
        <v>113</v>
      </c>
      <c r="AF75" s="4" t="s">
        <v>113</v>
      </c>
      <c r="AG75" s="6" t="s">
        <v>113</v>
      </c>
      <c r="AH75" s="6" t="s">
        <v>113</v>
      </c>
      <c r="AI75" s="6" t="s">
        <v>113</v>
      </c>
      <c r="AJ75" s="4" t="s">
        <v>113</v>
      </c>
      <c r="AK75" s="4" t="s">
        <v>113</v>
      </c>
      <c r="AL75" s="4" t="s">
        <v>113</v>
      </c>
      <c r="AM75" s="4" t="s">
        <v>113</v>
      </c>
      <c r="AN75" s="1">
        <f t="shared" si="49"/>
        <v>0</v>
      </c>
      <c r="AO75" s="1">
        <f t="shared" si="50"/>
        <v>0</v>
      </c>
      <c r="AP75" s="1">
        <f t="shared" si="51"/>
        <v>0</v>
      </c>
      <c r="AQ75" s="1">
        <f t="shared" si="52"/>
        <v>0</v>
      </c>
      <c r="AR75" s="1">
        <f t="shared" si="53"/>
        <v>0</v>
      </c>
      <c r="AS75" s="1">
        <f t="shared" si="54"/>
        <v>0</v>
      </c>
      <c r="AT75" s="1">
        <f t="shared" si="55"/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6" t="s">
        <v>113</v>
      </c>
      <c r="BX75" s="6" t="s">
        <v>113</v>
      </c>
      <c r="BY75" s="6" t="s">
        <v>113</v>
      </c>
      <c r="BZ75" s="6" t="s">
        <v>113</v>
      </c>
      <c r="CA75" s="6" t="s">
        <v>113</v>
      </c>
      <c r="CB75" s="6" t="s">
        <v>113</v>
      </c>
      <c r="CC75" s="6" t="s">
        <v>113</v>
      </c>
      <c r="CD75" s="8" t="s">
        <v>539</v>
      </c>
    </row>
    <row r="76" spans="1:82" ht="47.25">
      <c r="A76" s="5" t="s">
        <v>302</v>
      </c>
      <c r="B76" s="90" t="s">
        <v>523</v>
      </c>
      <c r="C76" s="67" t="s">
        <v>524</v>
      </c>
      <c r="D76" s="4" t="s">
        <v>113</v>
      </c>
      <c r="E76" s="4" t="s">
        <v>113</v>
      </c>
      <c r="F76" s="4" t="s">
        <v>113</v>
      </c>
      <c r="G76" s="4" t="s">
        <v>113</v>
      </c>
      <c r="H76" s="4" t="s">
        <v>113</v>
      </c>
      <c r="I76" s="4" t="s">
        <v>113</v>
      </c>
      <c r="J76" s="4" t="s">
        <v>113</v>
      </c>
      <c r="K76" s="4" t="s">
        <v>113</v>
      </c>
      <c r="L76" s="6" t="s">
        <v>113</v>
      </c>
      <c r="M76" s="6" t="s">
        <v>113</v>
      </c>
      <c r="N76" s="6" t="s">
        <v>113</v>
      </c>
      <c r="O76" s="6" t="s">
        <v>113</v>
      </c>
      <c r="P76" s="4" t="s">
        <v>113</v>
      </c>
      <c r="Q76" s="4" t="s">
        <v>113</v>
      </c>
      <c r="R76" s="4" t="s">
        <v>113</v>
      </c>
      <c r="S76" s="6" t="s">
        <v>113</v>
      </c>
      <c r="T76" s="6" t="s">
        <v>113</v>
      </c>
      <c r="U76" s="6" t="s">
        <v>113</v>
      </c>
      <c r="V76" s="4" t="s">
        <v>113</v>
      </c>
      <c r="W76" s="4" t="s">
        <v>113</v>
      </c>
      <c r="X76" s="4" t="s">
        <v>113</v>
      </c>
      <c r="Y76" s="4" t="s">
        <v>113</v>
      </c>
      <c r="Z76" s="6" t="s">
        <v>113</v>
      </c>
      <c r="AA76" s="6" t="s">
        <v>113</v>
      </c>
      <c r="AB76" s="6" t="s">
        <v>113</v>
      </c>
      <c r="AC76" s="4" t="s">
        <v>113</v>
      </c>
      <c r="AD76" s="4" t="s">
        <v>113</v>
      </c>
      <c r="AE76" s="4" t="s">
        <v>113</v>
      </c>
      <c r="AF76" s="4" t="s">
        <v>113</v>
      </c>
      <c r="AG76" s="6" t="s">
        <v>113</v>
      </c>
      <c r="AH76" s="6" t="s">
        <v>113</v>
      </c>
      <c r="AI76" s="6" t="s">
        <v>113</v>
      </c>
      <c r="AJ76" s="4" t="s">
        <v>113</v>
      </c>
      <c r="AK76" s="4" t="s">
        <v>113</v>
      </c>
      <c r="AL76" s="4" t="s">
        <v>113</v>
      </c>
      <c r="AM76" s="4" t="s">
        <v>113</v>
      </c>
      <c r="AN76" s="1">
        <f t="shared" si="49"/>
        <v>0</v>
      </c>
      <c r="AO76" s="1">
        <f t="shared" si="50"/>
        <v>0</v>
      </c>
      <c r="AP76" s="1">
        <f t="shared" si="51"/>
        <v>0</v>
      </c>
      <c r="AQ76" s="1">
        <f t="shared" si="52"/>
        <v>0</v>
      </c>
      <c r="AR76" s="1">
        <f t="shared" si="53"/>
        <v>0</v>
      </c>
      <c r="AS76" s="1">
        <f t="shared" si="54"/>
        <v>0</v>
      </c>
      <c r="AT76" s="1">
        <f t="shared" si="55"/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6" t="s">
        <v>113</v>
      </c>
      <c r="BX76" s="6" t="s">
        <v>113</v>
      </c>
      <c r="BY76" s="6" t="s">
        <v>113</v>
      </c>
      <c r="BZ76" s="6" t="s">
        <v>113</v>
      </c>
      <c r="CA76" s="6" t="s">
        <v>113</v>
      </c>
      <c r="CB76" s="6" t="s">
        <v>113</v>
      </c>
      <c r="CC76" s="6" t="s">
        <v>113</v>
      </c>
      <c r="CD76" s="8" t="s">
        <v>540</v>
      </c>
    </row>
    <row r="77" spans="1:82" ht="31.5">
      <c r="A77" s="5" t="s">
        <v>306</v>
      </c>
      <c r="B77" s="88" t="s">
        <v>525</v>
      </c>
      <c r="C77" s="65" t="s">
        <v>526</v>
      </c>
      <c r="D77" s="4" t="s">
        <v>113</v>
      </c>
      <c r="E77" s="4" t="s">
        <v>113</v>
      </c>
      <c r="F77" s="4" t="s">
        <v>113</v>
      </c>
      <c r="G77" s="4" t="s">
        <v>113</v>
      </c>
      <c r="H77" s="4" t="s">
        <v>113</v>
      </c>
      <c r="I77" s="4" t="s">
        <v>113</v>
      </c>
      <c r="J77" s="4" t="s">
        <v>113</v>
      </c>
      <c r="K77" s="4" t="s">
        <v>113</v>
      </c>
      <c r="L77" s="6" t="s">
        <v>113</v>
      </c>
      <c r="M77" s="6" t="s">
        <v>113</v>
      </c>
      <c r="N77" s="6" t="s">
        <v>113</v>
      </c>
      <c r="O77" s="6" t="s">
        <v>113</v>
      </c>
      <c r="P77" s="4" t="s">
        <v>113</v>
      </c>
      <c r="Q77" s="4" t="s">
        <v>113</v>
      </c>
      <c r="R77" s="4" t="s">
        <v>113</v>
      </c>
      <c r="S77" s="6" t="s">
        <v>113</v>
      </c>
      <c r="T77" s="6" t="s">
        <v>113</v>
      </c>
      <c r="U77" s="6" t="s">
        <v>113</v>
      </c>
      <c r="V77" s="4" t="s">
        <v>113</v>
      </c>
      <c r="W77" s="4" t="s">
        <v>113</v>
      </c>
      <c r="X77" s="4" t="s">
        <v>113</v>
      </c>
      <c r="Y77" s="4" t="s">
        <v>113</v>
      </c>
      <c r="Z77" s="6" t="s">
        <v>113</v>
      </c>
      <c r="AA77" s="6" t="s">
        <v>113</v>
      </c>
      <c r="AB77" s="6" t="s">
        <v>113</v>
      </c>
      <c r="AC77" s="4" t="s">
        <v>113</v>
      </c>
      <c r="AD77" s="4" t="s">
        <v>113</v>
      </c>
      <c r="AE77" s="4" t="s">
        <v>113</v>
      </c>
      <c r="AF77" s="4" t="s">
        <v>113</v>
      </c>
      <c r="AG77" s="6" t="s">
        <v>113</v>
      </c>
      <c r="AH77" s="6" t="s">
        <v>113</v>
      </c>
      <c r="AI77" s="6" t="s">
        <v>113</v>
      </c>
      <c r="AJ77" s="4" t="s">
        <v>113</v>
      </c>
      <c r="AK77" s="4" t="s">
        <v>113</v>
      </c>
      <c r="AL77" s="4" t="s">
        <v>113</v>
      </c>
      <c r="AM77" s="4" t="s">
        <v>113</v>
      </c>
      <c r="AN77" s="1">
        <f t="shared" si="49"/>
        <v>0</v>
      </c>
      <c r="AO77" s="1">
        <f t="shared" si="50"/>
        <v>0</v>
      </c>
      <c r="AP77" s="1">
        <f t="shared" si="51"/>
        <v>0</v>
      </c>
      <c r="AQ77" s="1">
        <f t="shared" si="52"/>
        <v>0</v>
      </c>
      <c r="AR77" s="1">
        <f t="shared" si="53"/>
        <v>0</v>
      </c>
      <c r="AS77" s="1">
        <f t="shared" si="54"/>
        <v>0</v>
      </c>
      <c r="AT77" s="1">
        <f t="shared" si="55"/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6" t="s">
        <v>113</v>
      </c>
      <c r="BX77" s="6" t="s">
        <v>113</v>
      </c>
      <c r="BY77" s="6" t="s">
        <v>113</v>
      </c>
      <c r="BZ77" s="6" t="s">
        <v>113</v>
      </c>
      <c r="CA77" s="6" t="s">
        <v>113</v>
      </c>
      <c r="CB77" s="6" t="s">
        <v>113</v>
      </c>
      <c r="CC77" s="6" t="s">
        <v>113</v>
      </c>
      <c r="CD77" s="8" t="s">
        <v>541</v>
      </c>
    </row>
    <row r="78" spans="1:82" ht="47.25">
      <c r="A78" s="5" t="s">
        <v>310</v>
      </c>
      <c r="B78" s="83" t="s">
        <v>527</v>
      </c>
      <c r="C78" s="61" t="s">
        <v>528</v>
      </c>
      <c r="D78" s="4" t="s">
        <v>113</v>
      </c>
      <c r="E78" s="4" t="s">
        <v>113</v>
      </c>
      <c r="F78" s="4" t="s">
        <v>113</v>
      </c>
      <c r="G78" s="4" t="s">
        <v>113</v>
      </c>
      <c r="H78" s="4" t="s">
        <v>113</v>
      </c>
      <c r="I78" s="4" t="s">
        <v>113</v>
      </c>
      <c r="J78" s="4" t="s">
        <v>113</v>
      </c>
      <c r="K78" s="4" t="s">
        <v>113</v>
      </c>
      <c r="L78" s="6" t="s">
        <v>113</v>
      </c>
      <c r="M78" s="6" t="s">
        <v>113</v>
      </c>
      <c r="N78" s="6" t="s">
        <v>113</v>
      </c>
      <c r="O78" s="6" t="s">
        <v>113</v>
      </c>
      <c r="P78" s="4" t="s">
        <v>113</v>
      </c>
      <c r="Q78" s="4" t="s">
        <v>113</v>
      </c>
      <c r="R78" s="4" t="s">
        <v>113</v>
      </c>
      <c r="S78" s="6" t="s">
        <v>113</v>
      </c>
      <c r="T78" s="6" t="s">
        <v>113</v>
      </c>
      <c r="U78" s="6" t="s">
        <v>113</v>
      </c>
      <c r="V78" s="4" t="s">
        <v>113</v>
      </c>
      <c r="W78" s="4" t="s">
        <v>113</v>
      </c>
      <c r="X78" s="4" t="s">
        <v>113</v>
      </c>
      <c r="Y78" s="4" t="s">
        <v>113</v>
      </c>
      <c r="Z78" s="6" t="s">
        <v>113</v>
      </c>
      <c r="AA78" s="6" t="s">
        <v>113</v>
      </c>
      <c r="AB78" s="6" t="s">
        <v>113</v>
      </c>
      <c r="AC78" s="4" t="s">
        <v>113</v>
      </c>
      <c r="AD78" s="4" t="s">
        <v>113</v>
      </c>
      <c r="AE78" s="4" t="s">
        <v>113</v>
      </c>
      <c r="AF78" s="4" t="s">
        <v>113</v>
      </c>
      <c r="AG78" s="6" t="s">
        <v>113</v>
      </c>
      <c r="AH78" s="6" t="s">
        <v>113</v>
      </c>
      <c r="AI78" s="6" t="s">
        <v>113</v>
      </c>
      <c r="AJ78" s="4" t="s">
        <v>113</v>
      </c>
      <c r="AK78" s="4" t="s">
        <v>113</v>
      </c>
      <c r="AL78" s="4" t="s">
        <v>113</v>
      </c>
      <c r="AM78" s="4" t="s">
        <v>113</v>
      </c>
      <c r="AN78" s="1">
        <f t="shared" si="49"/>
        <v>0</v>
      </c>
      <c r="AO78" s="1">
        <f t="shared" si="50"/>
        <v>0</v>
      </c>
      <c r="AP78" s="1">
        <f t="shared" si="51"/>
        <v>0</v>
      </c>
      <c r="AQ78" s="1">
        <f t="shared" si="52"/>
        <v>0</v>
      </c>
      <c r="AR78" s="1">
        <f t="shared" si="53"/>
        <v>0</v>
      </c>
      <c r="AS78" s="1">
        <f t="shared" si="54"/>
        <v>0</v>
      </c>
      <c r="AT78" s="1">
        <f t="shared" si="55"/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6" t="s">
        <v>113</v>
      </c>
      <c r="BX78" s="6" t="s">
        <v>113</v>
      </c>
      <c r="BY78" s="6" t="s">
        <v>113</v>
      </c>
      <c r="BZ78" s="6" t="s">
        <v>113</v>
      </c>
      <c r="CA78" s="6" t="s">
        <v>113</v>
      </c>
      <c r="CB78" s="6" t="s">
        <v>113</v>
      </c>
      <c r="CC78" s="6" t="s">
        <v>113</v>
      </c>
      <c r="CD78" s="8" t="s">
        <v>542</v>
      </c>
    </row>
    <row r="79" spans="1:82" ht="31.5">
      <c r="A79" s="5" t="s">
        <v>314</v>
      </c>
      <c r="B79" s="83" t="s">
        <v>529</v>
      </c>
      <c r="C79" s="68" t="s">
        <v>530</v>
      </c>
      <c r="D79" s="4" t="s">
        <v>113</v>
      </c>
      <c r="E79" s="4" t="s">
        <v>113</v>
      </c>
      <c r="F79" s="4" t="s">
        <v>113</v>
      </c>
      <c r="G79" s="4" t="s">
        <v>113</v>
      </c>
      <c r="H79" s="4" t="s">
        <v>113</v>
      </c>
      <c r="I79" s="4" t="s">
        <v>113</v>
      </c>
      <c r="J79" s="4" t="s">
        <v>113</v>
      </c>
      <c r="K79" s="4" t="s">
        <v>113</v>
      </c>
      <c r="L79" s="6" t="s">
        <v>113</v>
      </c>
      <c r="M79" s="6" t="s">
        <v>113</v>
      </c>
      <c r="N79" s="6" t="s">
        <v>113</v>
      </c>
      <c r="O79" s="6" t="s">
        <v>113</v>
      </c>
      <c r="P79" s="4" t="s">
        <v>113</v>
      </c>
      <c r="Q79" s="4" t="s">
        <v>113</v>
      </c>
      <c r="R79" s="4" t="s">
        <v>113</v>
      </c>
      <c r="S79" s="6" t="s">
        <v>113</v>
      </c>
      <c r="T79" s="6" t="s">
        <v>113</v>
      </c>
      <c r="U79" s="6" t="s">
        <v>113</v>
      </c>
      <c r="V79" s="4" t="s">
        <v>113</v>
      </c>
      <c r="W79" s="4" t="s">
        <v>113</v>
      </c>
      <c r="X79" s="4" t="s">
        <v>113</v>
      </c>
      <c r="Y79" s="4" t="s">
        <v>113</v>
      </c>
      <c r="Z79" s="6" t="s">
        <v>113</v>
      </c>
      <c r="AA79" s="6" t="s">
        <v>113</v>
      </c>
      <c r="AB79" s="6" t="s">
        <v>113</v>
      </c>
      <c r="AC79" s="4" t="s">
        <v>113</v>
      </c>
      <c r="AD79" s="4" t="s">
        <v>113</v>
      </c>
      <c r="AE79" s="4" t="s">
        <v>113</v>
      </c>
      <c r="AF79" s="4" t="s">
        <v>113</v>
      </c>
      <c r="AG79" s="6" t="s">
        <v>113</v>
      </c>
      <c r="AH79" s="6" t="s">
        <v>113</v>
      </c>
      <c r="AI79" s="6" t="s">
        <v>113</v>
      </c>
      <c r="AJ79" s="4" t="s">
        <v>113</v>
      </c>
      <c r="AK79" s="4" t="s">
        <v>113</v>
      </c>
      <c r="AL79" s="4" t="s">
        <v>113</v>
      </c>
      <c r="AM79" s="4" t="s">
        <v>113</v>
      </c>
      <c r="AN79" s="1">
        <f t="shared" si="49"/>
        <v>0</v>
      </c>
      <c r="AO79" s="1">
        <f t="shared" si="50"/>
        <v>0</v>
      </c>
      <c r="AP79" s="1">
        <f t="shared" si="51"/>
        <v>0</v>
      </c>
      <c r="AQ79" s="1">
        <f t="shared" si="52"/>
        <v>0</v>
      </c>
      <c r="AR79" s="1">
        <f t="shared" si="53"/>
        <v>0</v>
      </c>
      <c r="AS79" s="1">
        <f t="shared" si="54"/>
        <v>0</v>
      </c>
      <c r="AT79" s="1">
        <f t="shared" si="55"/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6" t="s">
        <v>113</v>
      </c>
      <c r="BX79" s="6" t="s">
        <v>113</v>
      </c>
      <c r="BY79" s="6" t="s">
        <v>113</v>
      </c>
      <c r="BZ79" s="6" t="s">
        <v>113</v>
      </c>
      <c r="CA79" s="6" t="s">
        <v>113</v>
      </c>
      <c r="CB79" s="6" t="s">
        <v>113</v>
      </c>
      <c r="CC79" s="6" t="s">
        <v>113</v>
      </c>
      <c r="CD79" s="8" t="s">
        <v>543</v>
      </c>
    </row>
    <row r="80" spans="1:82" ht="47.25">
      <c r="A80" s="5" t="s">
        <v>318</v>
      </c>
      <c r="B80" s="83" t="s">
        <v>531</v>
      </c>
      <c r="C80" s="68" t="s">
        <v>532</v>
      </c>
      <c r="D80" s="4" t="s">
        <v>113</v>
      </c>
      <c r="E80" s="4" t="s">
        <v>113</v>
      </c>
      <c r="F80" s="4" t="s">
        <v>113</v>
      </c>
      <c r="G80" s="4" t="s">
        <v>113</v>
      </c>
      <c r="H80" s="4" t="s">
        <v>113</v>
      </c>
      <c r="I80" s="4" t="s">
        <v>113</v>
      </c>
      <c r="J80" s="4" t="s">
        <v>113</v>
      </c>
      <c r="K80" s="4" t="s">
        <v>113</v>
      </c>
      <c r="L80" s="6" t="s">
        <v>113</v>
      </c>
      <c r="M80" s="6" t="s">
        <v>113</v>
      </c>
      <c r="N80" s="6" t="s">
        <v>113</v>
      </c>
      <c r="O80" s="6" t="s">
        <v>113</v>
      </c>
      <c r="P80" s="4" t="s">
        <v>113</v>
      </c>
      <c r="Q80" s="4" t="s">
        <v>113</v>
      </c>
      <c r="R80" s="4" t="s">
        <v>113</v>
      </c>
      <c r="S80" s="6" t="s">
        <v>113</v>
      </c>
      <c r="T80" s="6" t="s">
        <v>113</v>
      </c>
      <c r="U80" s="6" t="s">
        <v>113</v>
      </c>
      <c r="V80" s="4" t="s">
        <v>113</v>
      </c>
      <c r="W80" s="4" t="s">
        <v>113</v>
      </c>
      <c r="X80" s="4" t="s">
        <v>113</v>
      </c>
      <c r="Y80" s="4" t="s">
        <v>113</v>
      </c>
      <c r="Z80" s="6" t="s">
        <v>113</v>
      </c>
      <c r="AA80" s="6" t="s">
        <v>113</v>
      </c>
      <c r="AB80" s="6" t="s">
        <v>113</v>
      </c>
      <c r="AC80" s="4" t="s">
        <v>113</v>
      </c>
      <c r="AD80" s="4" t="s">
        <v>113</v>
      </c>
      <c r="AE80" s="4" t="s">
        <v>113</v>
      </c>
      <c r="AF80" s="4" t="s">
        <v>113</v>
      </c>
      <c r="AG80" s="6" t="s">
        <v>113</v>
      </c>
      <c r="AH80" s="6" t="s">
        <v>113</v>
      </c>
      <c r="AI80" s="6" t="s">
        <v>113</v>
      </c>
      <c r="AJ80" s="4" t="s">
        <v>113</v>
      </c>
      <c r="AK80" s="4" t="s">
        <v>113</v>
      </c>
      <c r="AL80" s="4" t="s">
        <v>113</v>
      </c>
      <c r="AM80" s="4" t="s">
        <v>113</v>
      </c>
      <c r="AN80" s="1">
        <f t="shared" si="49"/>
        <v>0</v>
      </c>
      <c r="AO80" s="1">
        <f t="shared" si="50"/>
        <v>0</v>
      </c>
      <c r="AP80" s="1">
        <f t="shared" si="51"/>
        <v>0</v>
      </c>
      <c r="AQ80" s="1">
        <f t="shared" si="52"/>
        <v>0</v>
      </c>
      <c r="AR80" s="1">
        <f t="shared" si="53"/>
        <v>0</v>
      </c>
      <c r="AS80" s="1">
        <f t="shared" si="54"/>
        <v>0</v>
      </c>
      <c r="AT80" s="1">
        <f t="shared" si="55"/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6" t="s">
        <v>113</v>
      </c>
      <c r="BX80" s="6" t="s">
        <v>113</v>
      </c>
      <c r="BY80" s="6" t="s">
        <v>113</v>
      </c>
      <c r="BZ80" s="6" t="s">
        <v>113</v>
      </c>
      <c r="CA80" s="6" t="s">
        <v>113</v>
      </c>
      <c r="CB80" s="6" t="s">
        <v>113</v>
      </c>
      <c r="CC80" s="6" t="s">
        <v>113</v>
      </c>
      <c r="CD80" s="8" t="s">
        <v>544</v>
      </c>
    </row>
    <row r="81" spans="1:82" ht="31.5">
      <c r="A81" s="5" t="s">
        <v>322</v>
      </c>
      <c r="B81" s="87" t="s">
        <v>533</v>
      </c>
      <c r="C81" s="5" t="s">
        <v>534</v>
      </c>
      <c r="D81" s="4" t="s">
        <v>113</v>
      </c>
      <c r="E81" s="4" t="s">
        <v>113</v>
      </c>
      <c r="F81" s="4" t="s">
        <v>113</v>
      </c>
      <c r="G81" s="4" t="s">
        <v>113</v>
      </c>
      <c r="H81" s="4" t="s">
        <v>113</v>
      </c>
      <c r="I81" s="4" t="s">
        <v>113</v>
      </c>
      <c r="J81" s="4" t="s">
        <v>113</v>
      </c>
      <c r="K81" s="4" t="s">
        <v>113</v>
      </c>
      <c r="L81" s="6" t="s">
        <v>113</v>
      </c>
      <c r="M81" s="6" t="s">
        <v>113</v>
      </c>
      <c r="N81" s="6" t="s">
        <v>113</v>
      </c>
      <c r="O81" s="6" t="s">
        <v>113</v>
      </c>
      <c r="P81" s="4" t="s">
        <v>113</v>
      </c>
      <c r="Q81" s="4" t="s">
        <v>113</v>
      </c>
      <c r="R81" s="4" t="s">
        <v>113</v>
      </c>
      <c r="S81" s="6" t="s">
        <v>113</v>
      </c>
      <c r="T81" s="6" t="s">
        <v>113</v>
      </c>
      <c r="U81" s="6" t="s">
        <v>113</v>
      </c>
      <c r="V81" s="4" t="s">
        <v>113</v>
      </c>
      <c r="W81" s="4" t="s">
        <v>113</v>
      </c>
      <c r="X81" s="4" t="s">
        <v>113</v>
      </c>
      <c r="Y81" s="4" t="s">
        <v>113</v>
      </c>
      <c r="Z81" s="6" t="s">
        <v>113</v>
      </c>
      <c r="AA81" s="6" t="s">
        <v>113</v>
      </c>
      <c r="AB81" s="6" t="s">
        <v>113</v>
      </c>
      <c r="AC81" s="4" t="s">
        <v>113</v>
      </c>
      <c r="AD81" s="4" t="s">
        <v>113</v>
      </c>
      <c r="AE81" s="4" t="s">
        <v>113</v>
      </c>
      <c r="AF81" s="4" t="s">
        <v>113</v>
      </c>
      <c r="AG81" s="6" t="s">
        <v>113</v>
      </c>
      <c r="AH81" s="6" t="s">
        <v>113</v>
      </c>
      <c r="AI81" s="6" t="s">
        <v>113</v>
      </c>
      <c r="AJ81" s="4" t="s">
        <v>113</v>
      </c>
      <c r="AK81" s="4" t="s">
        <v>113</v>
      </c>
      <c r="AL81" s="4" t="s">
        <v>113</v>
      </c>
      <c r="AM81" s="4" t="s">
        <v>113</v>
      </c>
      <c r="AN81" s="1">
        <f t="shared" si="49"/>
        <v>0</v>
      </c>
      <c r="AO81" s="1">
        <f t="shared" si="50"/>
        <v>0</v>
      </c>
      <c r="AP81" s="1">
        <f t="shared" si="51"/>
        <v>0</v>
      </c>
      <c r="AQ81" s="1">
        <f t="shared" si="52"/>
        <v>0</v>
      </c>
      <c r="AR81" s="1">
        <f t="shared" si="53"/>
        <v>0</v>
      </c>
      <c r="AS81" s="1">
        <f t="shared" si="54"/>
        <v>0</v>
      </c>
      <c r="AT81" s="1">
        <f t="shared" si="55"/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6" t="s">
        <v>113</v>
      </c>
      <c r="BX81" s="6" t="s">
        <v>113</v>
      </c>
      <c r="BY81" s="6" t="s">
        <v>113</v>
      </c>
      <c r="BZ81" s="6" t="s">
        <v>113</v>
      </c>
      <c r="CA81" s="6" t="s">
        <v>113</v>
      </c>
      <c r="CB81" s="6" t="s">
        <v>113</v>
      </c>
      <c r="CC81" s="6" t="s">
        <v>113</v>
      </c>
      <c r="CD81" s="8" t="s">
        <v>545</v>
      </c>
    </row>
    <row r="82" spans="1:82" ht="47.25">
      <c r="A82" s="5" t="s">
        <v>326</v>
      </c>
      <c r="B82" s="88" t="s">
        <v>535</v>
      </c>
      <c r="C82" s="65" t="s">
        <v>536</v>
      </c>
      <c r="D82" s="4" t="s">
        <v>113</v>
      </c>
      <c r="E82" s="4" t="s">
        <v>113</v>
      </c>
      <c r="F82" s="4" t="s">
        <v>113</v>
      </c>
      <c r="G82" s="4" t="s">
        <v>113</v>
      </c>
      <c r="H82" s="4" t="s">
        <v>113</v>
      </c>
      <c r="I82" s="4" t="s">
        <v>113</v>
      </c>
      <c r="J82" s="4" t="s">
        <v>113</v>
      </c>
      <c r="K82" s="4" t="s">
        <v>113</v>
      </c>
      <c r="L82" s="6" t="s">
        <v>113</v>
      </c>
      <c r="M82" s="6" t="s">
        <v>113</v>
      </c>
      <c r="N82" s="6" t="s">
        <v>113</v>
      </c>
      <c r="O82" s="6" t="s">
        <v>113</v>
      </c>
      <c r="P82" s="4" t="s">
        <v>113</v>
      </c>
      <c r="Q82" s="4" t="s">
        <v>113</v>
      </c>
      <c r="R82" s="4" t="s">
        <v>113</v>
      </c>
      <c r="S82" s="6" t="s">
        <v>113</v>
      </c>
      <c r="T82" s="6" t="s">
        <v>113</v>
      </c>
      <c r="U82" s="6" t="s">
        <v>113</v>
      </c>
      <c r="V82" s="4" t="s">
        <v>113</v>
      </c>
      <c r="W82" s="4" t="s">
        <v>113</v>
      </c>
      <c r="X82" s="4" t="s">
        <v>113</v>
      </c>
      <c r="Y82" s="4" t="s">
        <v>113</v>
      </c>
      <c r="Z82" s="6" t="s">
        <v>113</v>
      </c>
      <c r="AA82" s="6" t="s">
        <v>113</v>
      </c>
      <c r="AB82" s="6" t="s">
        <v>113</v>
      </c>
      <c r="AC82" s="4" t="s">
        <v>113</v>
      </c>
      <c r="AD82" s="4" t="s">
        <v>113</v>
      </c>
      <c r="AE82" s="4" t="s">
        <v>113</v>
      </c>
      <c r="AF82" s="4" t="s">
        <v>113</v>
      </c>
      <c r="AG82" s="6" t="s">
        <v>113</v>
      </c>
      <c r="AH82" s="6" t="s">
        <v>113</v>
      </c>
      <c r="AI82" s="6" t="s">
        <v>113</v>
      </c>
      <c r="AJ82" s="4" t="s">
        <v>113</v>
      </c>
      <c r="AK82" s="4" t="s">
        <v>113</v>
      </c>
      <c r="AL82" s="4" t="s">
        <v>113</v>
      </c>
      <c r="AM82" s="4" t="s">
        <v>113</v>
      </c>
      <c r="AN82" s="1">
        <f t="shared" si="49"/>
        <v>0</v>
      </c>
      <c r="AO82" s="1">
        <f t="shared" si="50"/>
        <v>0</v>
      </c>
      <c r="AP82" s="1">
        <f t="shared" si="51"/>
        <v>0</v>
      </c>
      <c r="AQ82" s="1">
        <f t="shared" si="52"/>
        <v>0</v>
      </c>
      <c r="AR82" s="1">
        <f t="shared" si="53"/>
        <v>0</v>
      </c>
      <c r="AS82" s="1">
        <f t="shared" si="54"/>
        <v>0</v>
      </c>
      <c r="AT82" s="1">
        <f t="shared" si="55"/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6" t="s">
        <v>113</v>
      </c>
      <c r="BX82" s="6" t="s">
        <v>113</v>
      </c>
      <c r="BY82" s="6" t="s">
        <v>113</v>
      </c>
      <c r="BZ82" s="6" t="s">
        <v>113</v>
      </c>
      <c r="CA82" s="6" t="s">
        <v>113</v>
      </c>
      <c r="CB82" s="6" t="s">
        <v>113</v>
      </c>
      <c r="CC82" s="6" t="s">
        <v>113</v>
      </c>
      <c r="CD82" s="69" t="s">
        <v>546</v>
      </c>
    </row>
    <row r="83" spans="1:82" ht="31.5">
      <c r="A83" s="5" t="s">
        <v>330</v>
      </c>
      <c r="B83" s="88" t="s">
        <v>291</v>
      </c>
      <c r="C83" s="65" t="s">
        <v>292</v>
      </c>
      <c r="D83" s="4" t="s">
        <v>113</v>
      </c>
      <c r="E83" s="4" t="s">
        <v>113</v>
      </c>
      <c r="F83" s="4" t="s">
        <v>113</v>
      </c>
      <c r="G83" s="4" t="s">
        <v>113</v>
      </c>
      <c r="H83" s="4" t="s">
        <v>113</v>
      </c>
      <c r="I83" s="4" t="s">
        <v>113</v>
      </c>
      <c r="J83" s="4" t="s">
        <v>113</v>
      </c>
      <c r="K83" s="4" t="s">
        <v>113</v>
      </c>
      <c r="L83" s="6" t="s">
        <v>113</v>
      </c>
      <c r="M83" s="6" t="s">
        <v>113</v>
      </c>
      <c r="N83" s="6" t="s">
        <v>113</v>
      </c>
      <c r="O83" s="6" t="s">
        <v>113</v>
      </c>
      <c r="P83" s="4" t="s">
        <v>113</v>
      </c>
      <c r="Q83" s="4" t="s">
        <v>113</v>
      </c>
      <c r="R83" s="4" t="s">
        <v>113</v>
      </c>
      <c r="S83" s="6" t="s">
        <v>113</v>
      </c>
      <c r="T83" s="6" t="s">
        <v>113</v>
      </c>
      <c r="U83" s="6" t="s">
        <v>113</v>
      </c>
      <c r="V83" s="4" t="s">
        <v>113</v>
      </c>
      <c r="W83" s="4" t="s">
        <v>113</v>
      </c>
      <c r="X83" s="4" t="s">
        <v>113</v>
      </c>
      <c r="Y83" s="4" t="s">
        <v>113</v>
      </c>
      <c r="Z83" s="6" t="s">
        <v>113</v>
      </c>
      <c r="AA83" s="6" t="s">
        <v>113</v>
      </c>
      <c r="AB83" s="6" t="s">
        <v>113</v>
      </c>
      <c r="AC83" s="4" t="s">
        <v>113</v>
      </c>
      <c r="AD83" s="4" t="s">
        <v>113</v>
      </c>
      <c r="AE83" s="4" t="s">
        <v>113</v>
      </c>
      <c r="AF83" s="4" t="s">
        <v>113</v>
      </c>
      <c r="AG83" s="6" t="s">
        <v>113</v>
      </c>
      <c r="AH83" s="6" t="s">
        <v>113</v>
      </c>
      <c r="AI83" s="6" t="s">
        <v>113</v>
      </c>
      <c r="AJ83" s="4" t="s">
        <v>113</v>
      </c>
      <c r="AK83" s="4" t="s">
        <v>113</v>
      </c>
      <c r="AL83" s="4" t="s">
        <v>113</v>
      </c>
      <c r="AM83" s="4" t="s">
        <v>113</v>
      </c>
      <c r="AN83" s="1">
        <f t="shared" si="48"/>
        <v>0</v>
      </c>
      <c r="AO83" s="1">
        <f t="shared" si="48"/>
        <v>0</v>
      </c>
      <c r="AP83" s="1">
        <f t="shared" si="48"/>
        <v>0.47</v>
      </c>
      <c r="AQ83" s="1">
        <f t="shared" si="48"/>
        <v>0</v>
      </c>
      <c r="AR83" s="1">
        <f t="shared" si="48"/>
        <v>0</v>
      </c>
      <c r="AS83" s="1">
        <f t="shared" si="48"/>
        <v>0</v>
      </c>
      <c r="AT83" s="1">
        <f t="shared" si="48"/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0.47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6" t="s">
        <v>113</v>
      </c>
      <c r="BX83" s="6" t="s">
        <v>113</v>
      </c>
      <c r="BY83" s="6" t="s">
        <v>113</v>
      </c>
      <c r="BZ83" s="6" t="s">
        <v>113</v>
      </c>
      <c r="CA83" s="6" t="s">
        <v>113</v>
      </c>
      <c r="CB83" s="6" t="s">
        <v>113</v>
      </c>
      <c r="CC83" s="6" t="s">
        <v>113</v>
      </c>
      <c r="CD83" s="8" t="s">
        <v>293</v>
      </c>
    </row>
    <row r="84" spans="1:82" ht="47.25">
      <c r="A84" s="5" t="s">
        <v>334</v>
      </c>
      <c r="B84" s="83" t="s">
        <v>295</v>
      </c>
      <c r="C84" s="68" t="s">
        <v>296</v>
      </c>
      <c r="D84" s="4" t="s">
        <v>113</v>
      </c>
      <c r="E84" s="4" t="s">
        <v>113</v>
      </c>
      <c r="F84" s="4" t="s">
        <v>113</v>
      </c>
      <c r="G84" s="4" t="s">
        <v>113</v>
      </c>
      <c r="H84" s="4" t="s">
        <v>113</v>
      </c>
      <c r="I84" s="4" t="s">
        <v>113</v>
      </c>
      <c r="J84" s="4" t="s">
        <v>113</v>
      </c>
      <c r="K84" s="4" t="s">
        <v>113</v>
      </c>
      <c r="L84" s="6" t="s">
        <v>113</v>
      </c>
      <c r="M84" s="6" t="s">
        <v>113</v>
      </c>
      <c r="N84" s="6" t="s">
        <v>113</v>
      </c>
      <c r="O84" s="6" t="s">
        <v>113</v>
      </c>
      <c r="P84" s="4" t="s">
        <v>113</v>
      </c>
      <c r="Q84" s="4" t="s">
        <v>113</v>
      </c>
      <c r="R84" s="4" t="s">
        <v>113</v>
      </c>
      <c r="S84" s="6" t="s">
        <v>113</v>
      </c>
      <c r="T84" s="6" t="s">
        <v>113</v>
      </c>
      <c r="U84" s="6" t="s">
        <v>113</v>
      </c>
      <c r="V84" s="4" t="s">
        <v>113</v>
      </c>
      <c r="W84" s="4" t="s">
        <v>113</v>
      </c>
      <c r="X84" s="4" t="s">
        <v>113</v>
      </c>
      <c r="Y84" s="4" t="s">
        <v>113</v>
      </c>
      <c r="Z84" s="6" t="s">
        <v>113</v>
      </c>
      <c r="AA84" s="6" t="s">
        <v>113</v>
      </c>
      <c r="AB84" s="6" t="s">
        <v>113</v>
      </c>
      <c r="AC84" s="4" t="s">
        <v>113</v>
      </c>
      <c r="AD84" s="4" t="s">
        <v>113</v>
      </c>
      <c r="AE84" s="4" t="s">
        <v>113</v>
      </c>
      <c r="AF84" s="4" t="s">
        <v>113</v>
      </c>
      <c r="AG84" s="6" t="s">
        <v>113</v>
      </c>
      <c r="AH84" s="6" t="s">
        <v>113</v>
      </c>
      <c r="AI84" s="6" t="s">
        <v>113</v>
      </c>
      <c r="AJ84" s="4" t="s">
        <v>113</v>
      </c>
      <c r="AK84" s="4" t="s">
        <v>113</v>
      </c>
      <c r="AL84" s="4" t="s">
        <v>113</v>
      </c>
      <c r="AM84" s="4" t="s">
        <v>113</v>
      </c>
      <c r="AN84" s="1">
        <f t="shared" si="48"/>
        <v>0</v>
      </c>
      <c r="AO84" s="1">
        <f t="shared" si="48"/>
        <v>0</v>
      </c>
      <c r="AP84" s="1">
        <f t="shared" si="48"/>
        <v>0.17</v>
      </c>
      <c r="AQ84" s="1">
        <f t="shared" si="48"/>
        <v>0</v>
      </c>
      <c r="AR84" s="1">
        <f t="shared" si="48"/>
        <v>0</v>
      </c>
      <c r="AS84" s="1">
        <f t="shared" si="48"/>
        <v>0</v>
      </c>
      <c r="AT84" s="1">
        <f t="shared" si="48"/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0.17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6" t="s">
        <v>113</v>
      </c>
      <c r="BX84" s="6" t="s">
        <v>113</v>
      </c>
      <c r="BY84" s="6" t="s">
        <v>113</v>
      </c>
      <c r="BZ84" s="6" t="s">
        <v>113</v>
      </c>
      <c r="CA84" s="6" t="s">
        <v>113</v>
      </c>
      <c r="CB84" s="6" t="s">
        <v>113</v>
      </c>
      <c r="CC84" s="6" t="s">
        <v>113</v>
      </c>
      <c r="CD84" s="8" t="s">
        <v>297</v>
      </c>
    </row>
    <row r="85" spans="1:82" ht="47.25">
      <c r="A85" s="5" t="s">
        <v>338</v>
      </c>
      <c r="B85" s="83" t="s">
        <v>603</v>
      </c>
      <c r="C85" s="68" t="s">
        <v>604</v>
      </c>
      <c r="D85" s="4" t="s">
        <v>113</v>
      </c>
      <c r="E85" s="4" t="s">
        <v>113</v>
      </c>
      <c r="F85" s="4" t="s">
        <v>113</v>
      </c>
      <c r="G85" s="4" t="s">
        <v>113</v>
      </c>
      <c r="H85" s="4" t="s">
        <v>113</v>
      </c>
      <c r="I85" s="4" t="s">
        <v>113</v>
      </c>
      <c r="J85" s="4" t="s">
        <v>113</v>
      </c>
      <c r="K85" s="4" t="s">
        <v>113</v>
      </c>
      <c r="L85" s="6" t="s">
        <v>113</v>
      </c>
      <c r="M85" s="6" t="s">
        <v>113</v>
      </c>
      <c r="N85" s="6" t="s">
        <v>113</v>
      </c>
      <c r="O85" s="6" t="s">
        <v>113</v>
      </c>
      <c r="P85" s="4" t="s">
        <v>113</v>
      </c>
      <c r="Q85" s="4" t="s">
        <v>113</v>
      </c>
      <c r="R85" s="4" t="s">
        <v>113</v>
      </c>
      <c r="S85" s="6" t="s">
        <v>113</v>
      </c>
      <c r="T85" s="6" t="s">
        <v>113</v>
      </c>
      <c r="U85" s="6" t="s">
        <v>113</v>
      </c>
      <c r="V85" s="4" t="s">
        <v>113</v>
      </c>
      <c r="W85" s="4" t="s">
        <v>113</v>
      </c>
      <c r="X85" s="4" t="s">
        <v>113</v>
      </c>
      <c r="Y85" s="4" t="s">
        <v>113</v>
      </c>
      <c r="Z85" s="6" t="s">
        <v>113</v>
      </c>
      <c r="AA85" s="6" t="s">
        <v>113</v>
      </c>
      <c r="AB85" s="6" t="s">
        <v>113</v>
      </c>
      <c r="AC85" s="4" t="s">
        <v>113</v>
      </c>
      <c r="AD85" s="4" t="s">
        <v>113</v>
      </c>
      <c r="AE85" s="4" t="s">
        <v>113</v>
      </c>
      <c r="AF85" s="4" t="s">
        <v>113</v>
      </c>
      <c r="AG85" s="6" t="s">
        <v>113</v>
      </c>
      <c r="AH85" s="6" t="s">
        <v>113</v>
      </c>
      <c r="AI85" s="6" t="s">
        <v>113</v>
      </c>
      <c r="AJ85" s="4" t="s">
        <v>113</v>
      </c>
      <c r="AK85" s="4" t="s">
        <v>113</v>
      </c>
      <c r="AL85" s="4" t="s">
        <v>113</v>
      </c>
      <c r="AM85" s="4" t="s">
        <v>113</v>
      </c>
      <c r="AN85" s="1">
        <f t="shared" ref="AN85" si="56">AU85+BB85+BI85+BP85</f>
        <v>0</v>
      </c>
      <c r="AO85" s="1">
        <f t="shared" ref="AO85" si="57">AV85+BC85+BJ85+BQ85</f>
        <v>0</v>
      </c>
      <c r="AP85" s="1">
        <f t="shared" ref="AP85" si="58">AW85+BD85+BK85+BR85</f>
        <v>0</v>
      </c>
      <c r="AQ85" s="1">
        <f t="shared" ref="AQ85" si="59">AX85+BE85+BL85+BS85</f>
        <v>0</v>
      </c>
      <c r="AR85" s="1">
        <f t="shared" ref="AR85" si="60">AY85+BF85+BM85+BT85</f>
        <v>0</v>
      </c>
      <c r="AS85" s="1">
        <f t="shared" ref="AS85" si="61">AZ85+BG85+BN85+BU85</f>
        <v>0</v>
      </c>
      <c r="AT85" s="1">
        <f t="shared" ref="AT85" si="62">BA85+BH85+BO85+BV85</f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6" t="s">
        <v>113</v>
      </c>
      <c r="BX85" s="6" t="s">
        <v>113</v>
      </c>
      <c r="BY85" s="6" t="s">
        <v>113</v>
      </c>
      <c r="BZ85" s="6" t="s">
        <v>113</v>
      </c>
      <c r="CA85" s="6" t="s">
        <v>113</v>
      </c>
      <c r="CB85" s="6" t="s">
        <v>113</v>
      </c>
      <c r="CC85" s="6" t="s">
        <v>113</v>
      </c>
      <c r="CD85" s="8" t="s">
        <v>602</v>
      </c>
    </row>
    <row r="86" spans="1:82" ht="47.25">
      <c r="A86" s="5" t="s">
        <v>342</v>
      </c>
      <c r="B86" s="83" t="s">
        <v>299</v>
      </c>
      <c r="C86" s="68" t="s">
        <v>300</v>
      </c>
      <c r="D86" s="4" t="s">
        <v>113</v>
      </c>
      <c r="E86" s="4" t="s">
        <v>113</v>
      </c>
      <c r="F86" s="4" t="s">
        <v>113</v>
      </c>
      <c r="G86" s="4" t="s">
        <v>113</v>
      </c>
      <c r="H86" s="4" t="s">
        <v>113</v>
      </c>
      <c r="I86" s="4" t="s">
        <v>113</v>
      </c>
      <c r="J86" s="4" t="s">
        <v>113</v>
      </c>
      <c r="K86" s="4" t="s">
        <v>113</v>
      </c>
      <c r="L86" s="6" t="s">
        <v>113</v>
      </c>
      <c r="M86" s="6" t="s">
        <v>113</v>
      </c>
      <c r="N86" s="6" t="s">
        <v>113</v>
      </c>
      <c r="O86" s="6" t="s">
        <v>113</v>
      </c>
      <c r="P86" s="4" t="s">
        <v>113</v>
      </c>
      <c r="Q86" s="4" t="s">
        <v>113</v>
      </c>
      <c r="R86" s="4" t="s">
        <v>113</v>
      </c>
      <c r="S86" s="6" t="s">
        <v>113</v>
      </c>
      <c r="T86" s="6" t="s">
        <v>113</v>
      </c>
      <c r="U86" s="6" t="s">
        <v>113</v>
      </c>
      <c r="V86" s="4" t="s">
        <v>113</v>
      </c>
      <c r="W86" s="4" t="s">
        <v>113</v>
      </c>
      <c r="X86" s="4" t="s">
        <v>113</v>
      </c>
      <c r="Y86" s="4" t="s">
        <v>113</v>
      </c>
      <c r="Z86" s="6" t="s">
        <v>113</v>
      </c>
      <c r="AA86" s="6" t="s">
        <v>113</v>
      </c>
      <c r="AB86" s="6" t="s">
        <v>113</v>
      </c>
      <c r="AC86" s="4" t="s">
        <v>113</v>
      </c>
      <c r="AD86" s="4" t="s">
        <v>113</v>
      </c>
      <c r="AE86" s="4" t="s">
        <v>113</v>
      </c>
      <c r="AF86" s="4" t="s">
        <v>113</v>
      </c>
      <c r="AG86" s="6" t="s">
        <v>113</v>
      </c>
      <c r="AH86" s="6" t="s">
        <v>113</v>
      </c>
      <c r="AI86" s="6" t="s">
        <v>113</v>
      </c>
      <c r="AJ86" s="4" t="s">
        <v>113</v>
      </c>
      <c r="AK86" s="4" t="s">
        <v>113</v>
      </c>
      <c r="AL86" s="4" t="s">
        <v>113</v>
      </c>
      <c r="AM86" s="4" t="s">
        <v>113</v>
      </c>
      <c r="AN86" s="1">
        <f t="shared" si="48"/>
        <v>0</v>
      </c>
      <c r="AO86" s="1">
        <f t="shared" si="48"/>
        <v>0</v>
      </c>
      <c r="AP86" s="1">
        <f t="shared" si="48"/>
        <v>0.115</v>
      </c>
      <c r="AQ86" s="1">
        <f t="shared" si="48"/>
        <v>0</v>
      </c>
      <c r="AR86" s="1">
        <f t="shared" si="48"/>
        <v>0</v>
      </c>
      <c r="AS86" s="1">
        <f t="shared" si="48"/>
        <v>0</v>
      </c>
      <c r="AT86" s="1">
        <f t="shared" si="48"/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0.115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6" t="s">
        <v>113</v>
      </c>
      <c r="BX86" s="6" t="s">
        <v>113</v>
      </c>
      <c r="BY86" s="6" t="s">
        <v>113</v>
      </c>
      <c r="BZ86" s="6" t="s">
        <v>113</v>
      </c>
      <c r="CA86" s="6" t="s">
        <v>113</v>
      </c>
      <c r="CB86" s="6" t="s">
        <v>113</v>
      </c>
      <c r="CC86" s="6" t="s">
        <v>113</v>
      </c>
      <c r="CD86" s="8" t="s">
        <v>301</v>
      </c>
    </row>
    <row r="87" spans="1:82" ht="31.5">
      <c r="A87" s="5" t="s">
        <v>346</v>
      </c>
      <c r="B87" s="83" t="s">
        <v>303</v>
      </c>
      <c r="C87" s="68" t="s">
        <v>304</v>
      </c>
      <c r="D87" s="4" t="s">
        <v>113</v>
      </c>
      <c r="E87" s="4" t="s">
        <v>113</v>
      </c>
      <c r="F87" s="4" t="s">
        <v>113</v>
      </c>
      <c r="G87" s="4" t="s">
        <v>113</v>
      </c>
      <c r="H87" s="4" t="s">
        <v>113</v>
      </c>
      <c r="I87" s="4" t="s">
        <v>113</v>
      </c>
      <c r="J87" s="4" t="s">
        <v>113</v>
      </c>
      <c r="K87" s="4" t="s">
        <v>113</v>
      </c>
      <c r="L87" s="6" t="s">
        <v>113</v>
      </c>
      <c r="M87" s="6" t="s">
        <v>113</v>
      </c>
      <c r="N87" s="6" t="s">
        <v>113</v>
      </c>
      <c r="O87" s="6" t="s">
        <v>113</v>
      </c>
      <c r="P87" s="4" t="s">
        <v>113</v>
      </c>
      <c r="Q87" s="4" t="s">
        <v>113</v>
      </c>
      <c r="R87" s="4" t="s">
        <v>113</v>
      </c>
      <c r="S87" s="6" t="s">
        <v>113</v>
      </c>
      <c r="T87" s="6" t="s">
        <v>113</v>
      </c>
      <c r="U87" s="6" t="s">
        <v>113</v>
      </c>
      <c r="V87" s="4" t="s">
        <v>113</v>
      </c>
      <c r="W87" s="4" t="s">
        <v>113</v>
      </c>
      <c r="X87" s="4" t="s">
        <v>113</v>
      </c>
      <c r="Y87" s="4" t="s">
        <v>113</v>
      </c>
      <c r="Z87" s="6" t="s">
        <v>113</v>
      </c>
      <c r="AA87" s="6" t="s">
        <v>113</v>
      </c>
      <c r="AB87" s="6" t="s">
        <v>113</v>
      </c>
      <c r="AC87" s="4" t="s">
        <v>113</v>
      </c>
      <c r="AD87" s="4" t="s">
        <v>113</v>
      </c>
      <c r="AE87" s="4" t="s">
        <v>113</v>
      </c>
      <c r="AF87" s="4" t="s">
        <v>113</v>
      </c>
      <c r="AG87" s="6" t="s">
        <v>113</v>
      </c>
      <c r="AH87" s="6" t="s">
        <v>113</v>
      </c>
      <c r="AI87" s="6" t="s">
        <v>113</v>
      </c>
      <c r="AJ87" s="4" t="s">
        <v>113</v>
      </c>
      <c r="AK87" s="4" t="s">
        <v>113</v>
      </c>
      <c r="AL87" s="4" t="s">
        <v>113</v>
      </c>
      <c r="AM87" s="4" t="s">
        <v>113</v>
      </c>
      <c r="AN87" s="1">
        <f t="shared" si="48"/>
        <v>0</v>
      </c>
      <c r="AO87" s="1">
        <f t="shared" si="48"/>
        <v>0</v>
      </c>
      <c r="AP87" s="1">
        <f t="shared" si="48"/>
        <v>0</v>
      </c>
      <c r="AQ87" s="1">
        <f t="shared" si="48"/>
        <v>0</v>
      </c>
      <c r="AR87" s="1">
        <f t="shared" si="48"/>
        <v>0</v>
      </c>
      <c r="AS87" s="1">
        <f t="shared" si="48"/>
        <v>0</v>
      </c>
      <c r="AT87" s="1">
        <f t="shared" si="48"/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6" t="s">
        <v>113</v>
      </c>
      <c r="BX87" s="6" t="s">
        <v>113</v>
      </c>
      <c r="BY87" s="6" t="s">
        <v>113</v>
      </c>
      <c r="BZ87" s="6" t="s">
        <v>113</v>
      </c>
      <c r="CA87" s="6" t="s">
        <v>113</v>
      </c>
      <c r="CB87" s="6" t="s">
        <v>113</v>
      </c>
      <c r="CC87" s="6" t="s">
        <v>113</v>
      </c>
      <c r="CD87" s="8" t="s">
        <v>305</v>
      </c>
    </row>
    <row r="88" spans="1:82" ht="31.5">
      <c r="A88" s="5" t="s">
        <v>350</v>
      </c>
      <c r="B88" s="83" t="s">
        <v>307</v>
      </c>
      <c r="C88" s="68" t="s">
        <v>308</v>
      </c>
      <c r="D88" s="4" t="s">
        <v>113</v>
      </c>
      <c r="E88" s="4" t="s">
        <v>113</v>
      </c>
      <c r="F88" s="4" t="s">
        <v>113</v>
      </c>
      <c r="G88" s="4" t="s">
        <v>113</v>
      </c>
      <c r="H88" s="4" t="s">
        <v>113</v>
      </c>
      <c r="I88" s="4" t="s">
        <v>113</v>
      </c>
      <c r="J88" s="4" t="s">
        <v>113</v>
      </c>
      <c r="K88" s="4" t="s">
        <v>113</v>
      </c>
      <c r="L88" s="6" t="s">
        <v>113</v>
      </c>
      <c r="M88" s="6" t="s">
        <v>113</v>
      </c>
      <c r="N88" s="6" t="s">
        <v>113</v>
      </c>
      <c r="O88" s="6" t="s">
        <v>113</v>
      </c>
      <c r="P88" s="4" t="s">
        <v>113</v>
      </c>
      <c r="Q88" s="4" t="s">
        <v>113</v>
      </c>
      <c r="R88" s="4" t="s">
        <v>113</v>
      </c>
      <c r="S88" s="6" t="s">
        <v>113</v>
      </c>
      <c r="T88" s="6" t="s">
        <v>113</v>
      </c>
      <c r="U88" s="6" t="s">
        <v>113</v>
      </c>
      <c r="V88" s="4" t="s">
        <v>113</v>
      </c>
      <c r="W88" s="4" t="s">
        <v>113</v>
      </c>
      <c r="X88" s="4" t="s">
        <v>113</v>
      </c>
      <c r="Y88" s="4" t="s">
        <v>113</v>
      </c>
      <c r="Z88" s="6" t="s">
        <v>113</v>
      </c>
      <c r="AA88" s="6" t="s">
        <v>113</v>
      </c>
      <c r="AB88" s="6" t="s">
        <v>113</v>
      </c>
      <c r="AC88" s="4" t="s">
        <v>113</v>
      </c>
      <c r="AD88" s="4" t="s">
        <v>113</v>
      </c>
      <c r="AE88" s="4" t="s">
        <v>113</v>
      </c>
      <c r="AF88" s="4" t="s">
        <v>113</v>
      </c>
      <c r="AG88" s="6" t="s">
        <v>113</v>
      </c>
      <c r="AH88" s="6" t="s">
        <v>113</v>
      </c>
      <c r="AI88" s="6" t="s">
        <v>113</v>
      </c>
      <c r="AJ88" s="4" t="s">
        <v>113</v>
      </c>
      <c r="AK88" s="4" t="s">
        <v>113</v>
      </c>
      <c r="AL88" s="4" t="s">
        <v>113</v>
      </c>
      <c r="AM88" s="4" t="s">
        <v>113</v>
      </c>
      <c r="AN88" s="1">
        <f t="shared" si="48"/>
        <v>0</v>
      </c>
      <c r="AO88" s="1">
        <f t="shared" si="48"/>
        <v>0</v>
      </c>
      <c r="AP88" s="1">
        <f t="shared" si="48"/>
        <v>0.13500000000000001</v>
      </c>
      <c r="AQ88" s="1">
        <f t="shared" si="48"/>
        <v>0</v>
      </c>
      <c r="AR88" s="1">
        <f t="shared" si="48"/>
        <v>0</v>
      </c>
      <c r="AS88" s="1">
        <f t="shared" si="48"/>
        <v>0</v>
      </c>
      <c r="AT88" s="1">
        <f t="shared" si="48"/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0.13500000000000001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6" t="s">
        <v>113</v>
      </c>
      <c r="BX88" s="6" t="s">
        <v>113</v>
      </c>
      <c r="BY88" s="6" t="s">
        <v>113</v>
      </c>
      <c r="BZ88" s="6" t="s">
        <v>113</v>
      </c>
      <c r="CA88" s="6" t="s">
        <v>113</v>
      </c>
      <c r="CB88" s="6" t="s">
        <v>113</v>
      </c>
      <c r="CC88" s="6" t="s">
        <v>113</v>
      </c>
      <c r="CD88" s="8" t="s">
        <v>309</v>
      </c>
    </row>
    <row r="89" spans="1:82" ht="47.25">
      <c r="A89" s="5" t="s">
        <v>354</v>
      </c>
      <c r="B89" s="91" t="s">
        <v>311</v>
      </c>
      <c r="C89" s="8" t="s">
        <v>312</v>
      </c>
      <c r="D89" s="4" t="s">
        <v>113</v>
      </c>
      <c r="E89" s="4" t="s">
        <v>113</v>
      </c>
      <c r="F89" s="4" t="s">
        <v>113</v>
      </c>
      <c r="G89" s="4" t="s">
        <v>113</v>
      </c>
      <c r="H89" s="4" t="s">
        <v>113</v>
      </c>
      <c r="I89" s="4" t="s">
        <v>113</v>
      </c>
      <c r="J89" s="4" t="s">
        <v>113</v>
      </c>
      <c r="K89" s="4" t="s">
        <v>113</v>
      </c>
      <c r="L89" s="6" t="s">
        <v>113</v>
      </c>
      <c r="M89" s="6" t="s">
        <v>113</v>
      </c>
      <c r="N89" s="6" t="s">
        <v>113</v>
      </c>
      <c r="O89" s="6" t="s">
        <v>113</v>
      </c>
      <c r="P89" s="4" t="s">
        <v>113</v>
      </c>
      <c r="Q89" s="4" t="s">
        <v>113</v>
      </c>
      <c r="R89" s="4" t="s">
        <v>113</v>
      </c>
      <c r="S89" s="6" t="s">
        <v>113</v>
      </c>
      <c r="T89" s="6" t="s">
        <v>113</v>
      </c>
      <c r="U89" s="6" t="s">
        <v>113</v>
      </c>
      <c r="V89" s="4" t="s">
        <v>113</v>
      </c>
      <c r="W89" s="4" t="s">
        <v>113</v>
      </c>
      <c r="X89" s="4" t="s">
        <v>113</v>
      </c>
      <c r="Y89" s="4" t="s">
        <v>113</v>
      </c>
      <c r="Z89" s="6" t="s">
        <v>113</v>
      </c>
      <c r="AA89" s="6" t="s">
        <v>113</v>
      </c>
      <c r="AB89" s="6" t="s">
        <v>113</v>
      </c>
      <c r="AC89" s="4" t="s">
        <v>113</v>
      </c>
      <c r="AD89" s="4" t="s">
        <v>113</v>
      </c>
      <c r="AE89" s="4" t="s">
        <v>113</v>
      </c>
      <c r="AF89" s="4" t="s">
        <v>113</v>
      </c>
      <c r="AG89" s="6" t="s">
        <v>113</v>
      </c>
      <c r="AH89" s="6" t="s">
        <v>113</v>
      </c>
      <c r="AI89" s="6" t="s">
        <v>113</v>
      </c>
      <c r="AJ89" s="4" t="s">
        <v>113</v>
      </c>
      <c r="AK89" s="4" t="s">
        <v>113</v>
      </c>
      <c r="AL89" s="4" t="s">
        <v>113</v>
      </c>
      <c r="AM89" s="4" t="s">
        <v>113</v>
      </c>
      <c r="AN89" s="1">
        <f t="shared" si="48"/>
        <v>0</v>
      </c>
      <c r="AO89" s="1">
        <f t="shared" si="48"/>
        <v>0</v>
      </c>
      <c r="AP89" s="1">
        <f t="shared" si="48"/>
        <v>0</v>
      </c>
      <c r="AQ89" s="1">
        <f t="shared" si="48"/>
        <v>0</v>
      </c>
      <c r="AR89" s="1">
        <f t="shared" si="48"/>
        <v>0</v>
      </c>
      <c r="AS89" s="1">
        <f t="shared" si="48"/>
        <v>0</v>
      </c>
      <c r="AT89" s="1">
        <f t="shared" si="48"/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6" t="s">
        <v>113</v>
      </c>
      <c r="BX89" s="6" t="s">
        <v>113</v>
      </c>
      <c r="BY89" s="6" t="s">
        <v>113</v>
      </c>
      <c r="BZ89" s="6" t="s">
        <v>113</v>
      </c>
      <c r="CA89" s="6" t="s">
        <v>113</v>
      </c>
      <c r="CB89" s="6" t="s">
        <v>113</v>
      </c>
      <c r="CC89" s="6" t="s">
        <v>113</v>
      </c>
      <c r="CD89" s="70" t="s">
        <v>313</v>
      </c>
    </row>
    <row r="90" spans="1:82" ht="78.75">
      <c r="A90" s="5" t="s">
        <v>547</v>
      </c>
      <c r="B90" s="88" t="s">
        <v>315</v>
      </c>
      <c r="C90" s="65" t="s">
        <v>316</v>
      </c>
      <c r="D90" s="4" t="s">
        <v>113</v>
      </c>
      <c r="E90" s="4" t="s">
        <v>113</v>
      </c>
      <c r="F90" s="4" t="s">
        <v>113</v>
      </c>
      <c r="G90" s="4" t="s">
        <v>113</v>
      </c>
      <c r="H90" s="4" t="s">
        <v>113</v>
      </c>
      <c r="I90" s="4" t="s">
        <v>113</v>
      </c>
      <c r="J90" s="4" t="s">
        <v>113</v>
      </c>
      <c r="K90" s="4" t="s">
        <v>113</v>
      </c>
      <c r="L90" s="6" t="s">
        <v>113</v>
      </c>
      <c r="M90" s="6" t="s">
        <v>113</v>
      </c>
      <c r="N90" s="6" t="s">
        <v>113</v>
      </c>
      <c r="O90" s="6" t="s">
        <v>113</v>
      </c>
      <c r="P90" s="4" t="s">
        <v>113</v>
      </c>
      <c r="Q90" s="4" t="s">
        <v>113</v>
      </c>
      <c r="R90" s="4" t="s">
        <v>113</v>
      </c>
      <c r="S90" s="6" t="s">
        <v>113</v>
      </c>
      <c r="T90" s="6" t="s">
        <v>113</v>
      </c>
      <c r="U90" s="6" t="s">
        <v>113</v>
      </c>
      <c r="V90" s="4" t="s">
        <v>113</v>
      </c>
      <c r="W90" s="4" t="s">
        <v>113</v>
      </c>
      <c r="X90" s="4" t="s">
        <v>113</v>
      </c>
      <c r="Y90" s="4" t="s">
        <v>113</v>
      </c>
      <c r="Z90" s="6" t="s">
        <v>113</v>
      </c>
      <c r="AA90" s="6" t="s">
        <v>113</v>
      </c>
      <c r="AB90" s="6" t="s">
        <v>113</v>
      </c>
      <c r="AC90" s="4" t="s">
        <v>113</v>
      </c>
      <c r="AD90" s="4" t="s">
        <v>113</v>
      </c>
      <c r="AE90" s="4" t="s">
        <v>113</v>
      </c>
      <c r="AF90" s="4" t="s">
        <v>113</v>
      </c>
      <c r="AG90" s="6" t="s">
        <v>113</v>
      </c>
      <c r="AH90" s="6" t="s">
        <v>113</v>
      </c>
      <c r="AI90" s="6" t="s">
        <v>113</v>
      </c>
      <c r="AJ90" s="4" t="s">
        <v>113</v>
      </c>
      <c r="AK90" s="4" t="s">
        <v>113</v>
      </c>
      <c r="AL90" s="4" t="s">
        <v>113</v>
      </c>
      <c r="AM90" s="4" t="s">
        <v>113</v>
      </c>
      <c r="AN90" s="1">
        <f t="shared" si="48"/>
        <v>0</v>
      </c>
      <c r="AO90" s="1">
        <f t="shared" si="48"/>
        <v>0</v>
      </c>
      <c r="AP90" s="1">
        <f t="shared" si="48"/>
        <v>0</v>
      </c>
      <c r="AQ90" s="1">
        <f t="shared" si="48"/>
        <v>0</v>
      </c>
      <c r="AR90" s="1">
        <f t="shared" si="48"/>
        <v>0</v>
      </c>
      <c r="AS90" s="1">
        <f t="shared" si="48"/>
        <v>0</v>
      </c>
      <c r="AT90" s="1">
        <f t="shared" si="48"/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6" t="s">
        <v>113</v>
      </c>
      <c r="BX90" s="6" t="s">
        <v>113</v>
      </c>
      <c r="BY90" s="6" t="s">
        <v>113</v>
      </c>
      <c r="BZ90" s="6" t="s">
        <v>113</v>
      </c>
      <c r="CA90" s="6" t="s">
        <v>113</v>
      </c>
      <c r="CB90" s="6" t="s">
        <v>113</v>
      </c>
      <c r="CC90" s="6" t="s">
        <v>113</v>
      </c>
      <c r="CD90" s="8" t="s">
        <v>317</v>
      </c>
    </row>
    <row r="91" spans="1:82" ht="63">
      <c r="A91" s="5" t="s">
        <v>548</v>
      </c>
      <c r="B91" s="88" t="s">
        <v>319</v>
      </c>
      <c r="C91" s="65" t="s">
        <v>320</v>
      </c>
      <c r="D91" s="4" t="s">
        <v>113</v>
      </c>
      <c r="E91" s="4" t="s">
        <v>113</v>
      </c>
      <c r="F91" s="4" t="s">
        <v>113</v>
      </c>
      <c r="G91" s="4" t="s">
        <v>113</v>
      </c>
      <c r="H91" s="4" t="s">
        <v>113</v>
      </c>
      <c r="I91" s="4" t="s">
        <v>113</v>
      </c>
      <c r="J91" s="4" t="s">
        <v>113</v>
      </c>
      <c r="K91" s="4" t="s">
        <v>113</v>
      </c>
      <c r="L91" s="6" t="s">
        <v>113</v>
      </c>
      <c r="M91" s="6" t="s">
        <v>113</v>
      </c>
      <c r="N91" s="6" t="s">
        <v>113</v>
      </c>
      <c r="O91" s="6" t="s">
        <v>113</v>
      </c>
      <c r="P91" s="4" t="s">
        <v>113</v>
      </c>
      <c r="Q91" s="4" t="s">
        <v>113</v>
      </c>
      <c r="R91" s="4" t="s">
        <v>113</v>
      </c>
      <c r="S91" s="6" t="s">
        <v>113</v>
      </c>
      <c r="T91" s="6" t="s">
        <v>113</v>
      </c>
      <c r="U91" s="6" t="s">
        <v>113</v>
      </c>
      <c r="V91" s="4" t="s">
        <v>113</v>
      </c>
      <c r="W91" s="4" t="s">
        <v>113</v>
      </c>
      <c r="X91" s="4" t="s">
        <v>113</v>
      </c>
      <c r="Y91" s="4" t="s">
        <v>113</v>
      </c>
      <c r="Z91" s="6" t="s">
        <v>113</v>
      </c>
      <c r="AA91" s="6" t="s">
        <v>113</v>
      </c>
      <c r="AB91" s="6" t="s">
        <v>113</v>
      </c>
      <c r="AC91" s="4" t="s">
        <v>113</v>
      </c>
      <c r="AD91" s="4" t="s">
        <v>113</v>
      </c>
      <c r="AE91" s="4" t="s">
        <v>113</v>
      </c>
      <c r="AF91" s="4" t="s">
        <v>113</v>
      </c>
      <c r="AG91" s="6" t="s">
        <v>113</v>
      </c>
      <c r="AH91" s="6" t="s">
        <v>113</v>
      </c>
      <c r="AI91" s="6" t="s">
        <v>113</v>
      </c>
      <c r="AJ91" s="4" t="s">
        <v>113</v>
      </c>
      <c r="AK91" s="4" t="s">
        <v>113</v>
      </c>
      <c r="AL91" s="4" t="s">
        <v>113</v>
      </c>
      <c r="AM91" s="4" t="s">
        <v>113</v>
      </c>
      <c r="AN91" s="1">
        <f t="shared" si="48"/>
        <v>0</v>
      </c>
      <c r="AO91" s="1">
        <f t="shared" si="48"/>
        <v>0</v>
      </c>
      <c r="AP91" s="1">
        <f t="shared" si="48"/>
        <v>0</v>
      </c>
      <c r="AQ91" s="1">
        <f t="shared" si="48"/>
        <v>0</v>
      </c>
      <c r="AR91" s="1">
        <f t="shared" si="48"/>
        <v>0</v>
      </c>
      <c r="AS91" s="1">
        <f t="shared" si="48"/>
        <v>0</v>
      </c>
      <c r="AT91" s="1">
        <f t="shared" si="48"/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6" t="s">
        <v>113</v>
      </c>
      <c r="BX91" s="6" t="s">
        <v>113</v>
      </c>
      <c r="BY91" s="6" t="s">
        <v>113</v>
      </c>
      <c r="BZ91" s="6" t="s">
        <v>113</v>
      </c>
      <c r="CA91" s="6" t="s">
        <v>113</v>
      </c>
      <c r="CB91" s="6" t="s">
        <v>113</v>
      </c>
      <c r="CC91" s="6" t="s">
        <v>113</v>
      </c>
      <c r="CD91" s="8" t="s">
        <v>321</v>
      </c>
    </row>
    <row r="92" spans="1:82" ht="63">
      <c r="A92" s="5" t="s">
        <v>549</v>
      </c>
      <c r="B92" s="88" t="s">
        <v>323</v>
      </c>
      <c r="C92" s="65" t="s">
        <v>324</v>
      </c>
      <c r="D92" s="4" t="s">
        <v>113</v>
      </c>
      <c r="E92" s="4" t="s">
        <v>113</v>
      </c>
      <c r="F92" s="4" t="s">
        <v>113</v>
      </c>
      <c r="G92" s="4" t="s">
        <v>113</v>
      </c>
      <c r="H92" s="4" t="s">
        <v>113</v>
      </c>
      <c r="I92" s="4" t="s">
        <v>113</v>
      </c>
      <c r="J92" s="4" t="s">
        <v>113</v>
      </c>
      <c r="K92" s="4" t="s">
        <v>113</v>
      </c>
      <c r="L92" s="6" t="s">
        <v>113</v>
      </c>
      <c r="M92" s="6" t="s">
        <v>113</v>
      </c>
      <c r="N92" s="6" t="s">
        <v>113</v>
      </c>
      <c r="O92" s="6" t="s">
        <v>113</v>
      </c>
      <c r="P92" s="4" t="s">
        <v>113</v>
      </c>
      <c r="Q92" s="4" t="s">
        <v>113</v>
      </c>
      <c r="R92" s="4" t="s">
        <v>113</v>
      </c>
      <c r="S92" s="6" t="s">
        <v>113</v>
      </c>
      <c r="T92" s="6" t="s">
        <v>113</v>
      </c>
      <c r="U92" s="6" t="s">
        <v>113</v>
      </c>
      <c r="V92" s="4" t="s">
        <v>113</v>
      </c>
      <c r="W92" s="4" t="s">
        <v>113</v>
      </c>
      <c r="X92" s="4" t="s">
        <v>113</v>
      </c>
      <c r="Y92" s="4" t="s">
        <v>113</v>
      </c>
      <c r="Z92" s="6" t="s">
        <v>113</v>
      </c>
      <c r="AA92" s="6" t="s">
        <v>113</v>
      </c>
      <c r="AB92" s="6" t="s">
        <v>113</v>
      </c>
      <c r="AC92" s="4" t="s">
        <v>113</v>
      </c>
      <c r="AD92" s="4" t="s">
        <v>113</v>
      </c>
      <c r="AE92" s="4" t="s">
        <v>113</v>
      </c>
      <c r="AF92" s="4" t="s">
        <v>113</v>
      </c>
      <c r="AG92" s="6" t="s">
        <v>113</v>
      </c>
      <c r="AH92" s="6" t="s">
        <v>113</v>
      </c>
      <c r="AI92" s="6" t="s">
        <v>113</v>
      </c>
      <c r="AJ92" s="4" t="s">
        <v>113</v>
      </c>
      <c r="AK92" s="4" t="s">
        <v>113</v>
      </c>
      <c r="AL92" s="4" t="s">
        <v>113</v>
      </c>
      <c r="AM92" s="4" t="s">
        <v>113</v>
      </c>
      <c r="AN92" s="1">
        <f t="shared" si="48"/>
        <v>0</v>
      </c>
      <c r="AO92" s="1">
        <f t="shared" si="48"/>
        <v>0</v>
      </c>
      <c r="AP92" s="1">
        <f t="shared" si="48"/>
        <v>0.57499999999999996</v>
      </c>
      <c r="AQ92" s="1">
        <f t="shared" si="48"/>
        <v>0</v>
      </c>
      <c r="AR92" s="1">
        <f t="shared" si="48"/>
        <v>0</v>
      </c>
      <c r="AS92" s="1">
        <f t="shared" si="48"/>
        <v>0</v>
      </c>
      <c r="AT92" s="1">
        <f t="shared" si="48"/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0.57499999999999996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6" t="s">
        <v>113</v>
      </c>
      <c r="BX92" s="6" t="s">
        <v>113</v>
      </c>
      <c r="BY92" s="6" t="s">
        <v>113</v>
      </c>
      <c r="BZ92" s="6" t="s">
        <v>113</v>
      </c>
      <c r="CA92" s="6" t="s">
        <v>113</v>
      </c>
      <c r="CB92" s="6" t="s">
        <v>113</v>
      </c>
      <c r="CC92" s="6" t="s">
        <v>113</v>
      </c>
      <c r="CD92" s="8" t="s">
        <v>325</v>
      </c>
    </row>
    <row r="93" spans="1:82" ht="78.75">
      <c r="A93" s="5" t="s">
        <v>550</v>
      </c>
      <c r="B93" s="88" t="s">
        <v>327</v>
      </c>
      <c r="C93" s="65" t="s">
        <v>328</v>
      </c>
      <c r="D93" s="4" t="s">
        <v>113</v>
      </c>
      <c r="E93" s="4" t="s">
        <v>113</v>
      </c>
      <c r="F93" s="4" t="s">
        <v>113</v>
      </c>
      <c r="G93" s="4" t="s">
        <v>113</v>
      </c>
      <c r="H93" s="4" t="s">
        <v>113</v>
      </c>
      <c r="I93" s="4" t="s">
        <v>113</v>
      </c>
      <c r="J93" s="4" t="s">
        <v>113</v>
      </c>
      <c r="K93" s="4" t="s">
        <v>113</v>
      </c>
      <c r="L93" s="6" t="s">
        <v>113</v>
      </c>
      <c r="M93" s="6" t="s">
        <v>113</v>
      </c>
      <c r="N93" s="6" t="s">
        <v>113</v>
      </c>
      <c r="O93" s="6" t="s">
        <v>113</v>
      </c>
      <c r="P93" s="4" t="s">
        <v>113</v>
      </c>
      <c r="Q93" s="4" t="s">
        <v>113</v>
      </c>
      <c r="R93" s="4" t="s">
        <v>113</v>
      </c>
      <c r="S93" s="6" t="s">
        <v>113</v>
      </c>
      <c r="T93" s="6" t="s">
        <v>113</v>
      </c>
      <c r="U93" s="6" t="s">
        <v>113</v>
      </c>
      <c r="V93" s="4" t="s">
        <v>113</v>
      </c>
      <c r="W93" s="4" t="s">
        <v>113</v>
      </c>
      <c r="X93" s="4" t="s">
        <v>113</v>
      </c>
      <c r="Y93" s="4" t="s">
        <v>113</v>
      </c>
      <c r="Z93" s="6" t="s">
        <v>113</v>
      </c>
      <c r="AA93" s="6" t="s">
        <v>113</v>
      </c>
      <c r="AB93" s="6" t="s">
        <v>113</v>
      </c>
      <c r="AC93" s="4" t="s">
        <v>113</v>
      </c>
      <c r="AD93" s="4" t="s">
        <v>113</v>
      </c>
      <c r="AE93" s="4" t="s">
        <v>113</v>
      </c>
      <c r="AF93" s="4" t="s">
        <v>113</v>
      </c>
      <c r="AG93" s="6" t="s">
        <v>113</v>
      </c>
      <c r="AH93" s="6" t="s">
        <v>113</v>
      </c>
      <c r="AI93" s="6" t="s">
        <v>113</v>
      </c>
      <c r="AJ93" s="4" t="s">
        <v>113</v>
      </c>
      <c r="AK93" s="4" t="s">
        <v>113</v>
      </c>
      <c r="AL93" s="4" t="s">
        <v>113</v>
      </c>
      <c r="AM93" s="4" t="s">
        <v>113</v>
      </c>
      <c r="AN93" s="1">
        <f t="shared" si="48"/>
        <v>0</v>
      </c>
      <c r="AO93" s="1">
        <f t="shared" si="48"/>
        <v>0</v>
      </c>
      <c r="AP93" s="1">
        <f t="shared" si="48"/>
        <v>0</v>
      </c>
      <c r="AQ93" s="1">
        <f t="shared" si="48"/>
        <v>0</v>
      </c>
      <c r="AR93" s="1">
        <f t="shared" si="48"/>
        <v>0</v>
      </c>
      <c r="AS93" s="1">
        <f t="shared" si="48"/>
        <v>0</v>
      </c>
      <c r="AT93" s="1">
        <f t="shared" si="48"/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6" t="s">
        <v>113</v>
      </c>
      <c r="BX93" s="6" t="s">
        <v>113</v>
      </c>
      <c r="BY93" s="6" t="s">
        <v>113</v>
      </c>
      <c r="BZ93" s="6" t="s">
        <v>113</v>
      </c>
      <c r="CA93" s="6" t="s">
        <v>113</v>
      </c>
      <c r="CB93" s="6" t="s">
        <v>113</v>
      </c>
      <c r="CC93" s="6" t="s">
        <v>113</v>
      </c>
      <c r="CD93" s="8" t="s">
        <v>329</v>
      </c>
    </row>
    <row r="94" spans="1:82" ht="47.25">
      <c r="A94" s="5" t="s">
        <v>551</v>
      </c>
      <c r="B94" s="87" t="s">
        <v>331</v>
      </c>
      <c r="C94" s="5" t="s">
        <v>332</v>
      </c>
      <c r="D94" s="4" t="s">
        <v>113</v>
      </c>
      <c r="E94" s="4" t="s">
        <v>113</v>
      </c>
      <c r="F94" s="4" t="s">
        <v>113</v>
      </c>
      <c r="G94" s="4" t="s">
        <v>113</v>
      </c>
      <c r="H94" s="4" t="s">
        <v>113</v>
      </c>
      <c r="I94" s="4" t="s">
        <v>113</v>
      </c>
      <c r="J94" s="4" t="s">
        <v>113</v>
      </c>
      <c r="K94" s="4" t="s">
        <v>113</v>
      </c>
      <c r="L94" s="6" t="s">
        <v>113</v>
      </c>
      <c r="M94" s="6" t="s">
        <v>113</v>
      </c>
      <c r="N94" s="6" t="s">
        <v>113</v>
      </c>
      <c r="O94" s="6" t="s">
        <v>113</v>
      </c>
      <c r="P94" s="4" t="s">
        <v>113</v>
      </c>
      <c r="Q94" s="4" t="s">
        <v>113</v>
      </c>
      <c r="R94" s="4" t="s">
        <v>113</v>
      </c>
      <c r="S94" s="6" t="s">
        <v>113</v>
      </c>
      <c r="T94" s="6" t="s">
        <v>113</v>
      </c>
      <c r="U94" s="6" t="s">
        <v>113</v>
      </c>
      <c r="V94" s="4" t="s">
        <v>113</v>
      </c>
      <c r="W94" s="4" t="s">
        <v>113</v>
      </c>
      <c r="X94" s="4" t="s">
        <v>113</v>
      </c>
      <c r="Y94" s="4" t="s">
        <v>113</v>
      </c>
      <c r="Z94" s="6" t="s">
        <v>113</v>
      </c>
      <c r="AA94" s="6" t="s">
        <v>113</v>
      </c>
      <c r="AB94" s="6" t="s">
        <v>113</v>
      </c>
      <c r="AC94" s="4" t="s">
        <v>113</v>
      </c>
      <c r="AD94" s="4" t="s">
        <v>113</v>
      </c>
      <c r="AE94" s="4" t="s">
        <v>113</v>
      </c>
      <c r="AF94" s="4" t="s">
        <v>113</v>
      </c>
      <c r="AG94" s="6" t="s">
        <v>113</v>
      </c>
      <c r="AH94" s="6" t="s">
        <v>113</v>
      </c>
      <c r="AI94" s="6" t="s">
        <v>113</v>
      </c>
      <c r="AJ94" s="4" t="s">
        <v>113</v>
      </c>
      <c r="AK94" s="4" t="s">
        <v>113</v>
      </c>
      <c r="AL94" s="4" t="s">
        <v>113</v>
      </c>
      <c r="AM94" s="4" t="s">
        <v>113</v>
      </c>
      <c r="AN94" s="1">
        <f t="shared" si="48"/>
        <v>0</v>
      </c>
      <c r="AO94" s="1">
        <f t="shared" si="48"/>
        <v>0</v>
      </c>
      <c r="AP94" s="1">
        <f t="shared" si="48"/>
        <v>0</v>
      </c>
      <c r="AQ94" s="1">
        <f t="shared" si="48"/>
        <v>0</v>
      </c>
      <c r="AR94" s="1">
        <f t="shared" si="48"/>
        <v>0</v>
      </c>
      <c r="AS94" s="1">
        <f t="shared" si="48"/>
        <v>0</v>
      </c>
      <c r="AT94" s="1">
        <f t="shared" si="48"/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6" t="s">
        <v>113</v>
      </c>
      <c r="BX94" s="6" t="s">
        <v>113</v>
      </c>
      <c r="BY94" s="6" t="s">
        <v>113</v>
      </c>
      <c r="BZ94" s="6" t="s">
        <v>113</v>
      </c>
      <c r="CA94" s="6" t="s">
        <v>113</v>
      </c>
      <c r="CB94" s="6" t="s">
        <v>113</v>
      </c>
      <c r="CC94" s="6" t="s">
        <v>113</v>
      </c>
      <c r="CD94" s="8" t="s">
        <v>333</v>
      </c>
    </row>
    <row r="95" spans="1:82" ht="63">
      <c r="A95" s="5" t="s">
        <v>552</v>
      </c>
      <c r="B95" s="87" t="s">
        <v>335</v>
      </c>
      <c r="C95" s="5" t="s">
        <v>336</v>
      </c>
      <c r="D95" s="4" t="s">
        <v>113</v>
      </c>
      <c r="E95" s="4" t="s">
        <v>113</v>
      </c>
      <c r="F95" s="4" t="s">
        <v>113</v>
      </c>
      <c r="G95" s="4" t="s">
        <v>113</v>
      </c>
      <c r="H95" s="4" t="s">
        <v>113</v>
      </c>
      <c r="I95" s="4" t="s">
        <v>113</v>
      </c>
      <c r="J95" s="4" t="s">
        <v>113</v>
      </c>
      <c r="K95" s="4" t="s">
        <v>113</v>
      </c>
      <c r="L95" s="6" t="s">
        <v>113</v>
      </c>
      <c r="M95" s="6" t="s">
        <v>113</v>
      </c>
      <c r="N95" s="6" t="s">
        <v>113</v>
      </c>
      <c r="O95" s="6" t="s">
        <v>113</v>
      </c>
      <c r="P95" s="4" t="s">
        <v>113</v>
      </c>
      <c r="Q95" s="4" t="s">
        <v>113</v>
      </c>
      <c r="R95" s="4" t="s">
        <v>113</v>
      </c>
      <c r="S95" s="6" t="s">
        <v>113</v>
      </c>
      <c r="T95" s="6" t="s">
        <v>113</v>
      </c>
      <c r="U95" s="6" t="s">
        <v>113</v>
      </c>
      <c r="V95" s="4" t="s">
        <v>113</v>
      </c>
      <c r="W95" s="4" t="s">
        <v>113</v>
      </c>
      <c r="X95" s="4" t="s">
        <v>113</v>
      </c>
      <c r="Y95" s="4" t="s">
        <v>113</v>
      </c>
      <c r="Z95" s="6" t="s">
        <v>113</v>
      </c>
      <c r="AA95" s="6" t="s">
        <v>113</v>
      </c>
      <c r="AB95" s="6" t="s">
        <v>113</v>
      </c>
      <c r="AC95" s="4" t="s">
        <v>113</v>
      </c>
      <c r="AD95" s="4" t="s">
        <v>113</v>
      </c>
      <c r="AE95" s="4" t="s">
        <v>113</v>
      </c>
      <c r="AF95" s="4" t="s">
        <v>113</v>
      </c>
      <c r="AG95" s="6" t="s">
        <v>113</v>
      </c>
      <c r="AH95" s="6" t="s">
        <v>113</v>
      </c>
      <c r="AI95" s="6" t="s">
        <v>113</v>
      </c>
      <c r="AJ95" s="4" t="s">
        <v>113</v>
      </c>
      <c r="AK95" s="4" t="s">
        <v>113</v>
      </c>
      <c r="AL95" s="4" t="s">
        <v>113</v>
      </c>
      <c r="AM95" s="4" t="s">
        <v>113</v>
      </c>
      <c r="AN95" s="1">
        <f t="shared" si="48"/>
        <v>0</v>
      </c>
      <c r="AO95" s="1">
        <f t="shared" si="48"/>
        <v>0</v>
      </c>
      <c r="AP95" s="1">
        <f t="shared" si="48"/>
        <v>4.4999999999999998E-2</v>
      </c>
      <c r="AQ95" s="1">
        <f t="shared" si="48"/>
        <v>0</v>
      </c>
      <c r="AR95" s="1">
        <f t="shared" si="48"/>
        <v>0</v>
      </c>
      <c r="AS95" s="1">
        <f t="shared" si="48"/>
        <v>0</v>
      </c>
      <c r="AT95" s="1">
        <f t="shared" si="48"/>
        <v>0</v>
      </c>
      <c r="AU95" s="1">
        <v>0</v>
      </c>
      <c r="AV95" s="1">
        <v>0</v>
      </c>
      <c r="AW95" s="1">
        <v>4.4999999999999998E-2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6" t="s">
        <v>113</v>
      </c>
      <c r="BX95" s="6" t="s">
        <v>113</v>
      </c>
      <c r="BY95" s="6" t="s">
        <v>113</v>
      </c>
      <c r="BZ95" s="6" t="s">
        <v>113</v>
      </c>
      <c r="CA95" s="6" t="s">
        <v>113</v>
      </c>
      <c r="CB95" s="6" t="s">
        <v>113</v>
      </c>
      <c r="CC95" s="6" t="s">
        <v>113</v>
      </c>
      <c r="CD95" s="8" t="s">
        <v>337</v>
      </c>
    </row>
    <row r="96" spans="1:82" ht="63">
      <c r="A96" s="5" t="s">
        <v>553</v>
      </c>
      <c r="B96" s="92" t="s">
        <v>339</v>
      </c>
      <c r="C96" s="61" t="s">
        <v>340</v>
      </c>
      <c r="D96" s="4" t="s">
        <v>113</v>
      </c>
      <c r="E96" s="4" t="s">
        <v>113</v>
      </c>
      <c r="F96" s="4" t="s">
        <v>113</v>
      </c>
      <c r="G96" s="4" t="s">
        <v>113</v>
      </c>
      <c r="H96" s="4" t="s">
        <v>113</v>
      </c>
      <c r="I96" s="4" t="s">
        <v>113</v>
      </c>
      <c r="J96" s="4" t="s">
        <v>113</v>
      </c>
      <c r="K96" s="4" t="s">
        <v>113</v>
      </c>
      <c r="L96" s="6" t="s">
        <v>113</v>
      </c>
      <c r="M96" s="6" t="s">
        <v>113</v>
      </c>
      <c r="N96" s="6" t="s">
        <v>113</v>
      </c>
      <c r="O96" s="6" t="s">
        <v>113</v>
      </c>
      <c r="P96" s="4" t="s">
        <v>113</v>
      </c>
      <c r="Q96" s="4" t="s">
        <v>113</v>
      </c>
      <c r="R96" s="4" t="s">
        <v>113</v>
      </c>
      <c r="S96" s="6" t="s">
        <v>113</v>
      </c>
      <c r="T96" s="6" t="s">
        <v>113</v>
      </c>
      <c r="U96" s="6" t="s">
        <v>113</v>
      </c>
      <c r="V96" s="4" t="s">
        <v>113</v>
      </c>
      <c r="W96" s="4" t="s">
        <v>113</v>
      </c>
      <c r="X96" s="4" t="s">
        <v>113</v>
      </c>
      <c r="Y96" s="4" t="s">
        <v>113</v>
      </c>
      <c r="Z96" s="6" t="s">
        <v>113</v>
      </c>
      <c r="AA96" s="6" t="s">
        <v>113</v>
      </c>
      <c r="AB96" s="6" t="s">
        <v>113</v>
      </c>
      <c r="AC96" s="4" t="s">
        <v>113</v>
      </c>
      <c r="AD96" s="4" t="s">
        <v>113</v>
      </c>
      <c r="AE96" s="4" t="s">
        <v>113</v>
      </c>
      <c r="AF96" s="4" t="s">
        <v>113</v>
      </c>
      <c r="AG96" s="6" t="s">
        <v>113</v>
      </c>
      <c r="AH96" s="6" t="s">
        <v>113</v>
      </c>
      <c r="AI96" s="6" t="s">
        <v>113</v>
      </c>
      <c r="AJ96" s="4" t="s">
        <v>113</v>
      </c>
      <c r="AK96" s="4" t="s">
        <v>113</v>
      </c>
      <c r="AL96" s="4" t="s">
        <v>113</v>
      </c>
      <c r="AM96" s="4" t="s">
        <v>113</v>
      </c>
      <c r="AN96" s="1">
        <f t="shared" si="48"/>
        <v>0</v>
      </c>
      <c r="AO96" s="1">
        <f t="shared" si="48"/>
        <v>0</v>
      </c>
      <c r="AP96" s="1">
        <f t="shared" si="48"/>
        <v>0.26500000000000001</v>
      </c>
      <c r="AQ96" s="1">
        <f t="shared" si="48"/>
        <v>0</v>
      </c>
      <c r="AR96" s="1">
        <f t="shared" si="48"/>
        <v>0</v>
      </c>
      <c r="AS96" s="1">
        <f t="shared" si="48"/>
        <v>0</v>
      </c>
      <c r="AT96" s="1">
        <f t="shared" si="48"/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0.26500000000000001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6" t="s">
        <v>113</v>
      </c>
      <c r="BX96" s="6" t="s">
        <v>113</v>
      </c>
      <c r="BY96" s="6" t="s">
        <v>113</v>
      </c>
      <c r="BZ96" s="6" t="s">
        <v>113</v>
      </c>
      <c r="CA96" s="6" t="s">
        <v>113</v>
      </c>
      <c r="CB96" s="6" t="s">
        <v>113</v>
      </c>
      <c r="CC96" s="6" t="s">
        <v>113</v>
      </c>
      <c r="CD96" s="8" t="s">
        <v>341</v>
      </c>
    </row>
    <row r="97" spans="1:82" ht="31.5">
      <c r="A97" s="5" t="s">
        <v>554</v>
      </c>
      <c r="B97" s="87" t="s">
        <v>343</v>
      </c>
      <c r="C97" s="49" t="s">
        <v>344</v>
      </c>
      <c r="D97" s="4" t="s">
        <v>113</v>
      </c>
      <c r="E97" s="4" t="s">
        <v>113</v>
      </c>
      <c r="F97" s="4" t="s">
        <v>113</v>
      </c>
      <c r="G97" s="4" t="s">
        <v>113</v>
      </c>
      <c r="H97" s="4" t="s">
        <v>113</v>
      </c>
      <c r="I97" s="4" t="s">
        <v>113</v>
      </c>
      <c r="J97" s="4" t="s">
        <v>113</v>
      </c>
      <c r="K97" s="4" t="s">
        <v>113</v>
      </c>
      <c r="L97" s="6" t="s">
        <v>113</v>
      </c>
      <c r="M97" s="6" t="s">
        <v>113</v>
      </c>
      <c r="N97" s="6" t="s">
        <v>113</v>
      </c>
      <c r="O97" s="6" t="s">
        <v>113</v>
      </c>
      <c r="P97" s="4" t="s">
        <v>113</v>
      </c>
      <c r="Q97" s="4" t="s">
        <v>113</v>
      </c>
      <c r="R97" s="4" t="s">
        <v>113</v>
      </c>
      <c r="S97" s="6" t="s">
        <v>113</v>
      </c>
      <c r="T97" s="6" t="s">
        <v>113</v>
      </c>
      <c r="U97" s="6" t="s">
        <v>113</v>
      </c>
      <c r="V97" s="4" t="s">
        <v>113</v>
      </c>
      <c r="W97" s="4" t="s">
        <v>113</v>
      </c>
      <c r="X97" s="4" t="s">
        <v>113</v>
      </c>
      <c r="Y97" s="4" t="s">
        <v>113</v>
      </c>
      <c r="Z97" s="6" t="s">
        <v>113</v>
      </c>
      <c r="AA97" s="6" t="s">
        <v>113</v>
      </c>
      <c r="AB97" s="6" t="s">
        <v>113</v>
      </c>
      <c r="AC97" s="4" t="s">
        <v>113</v>
      </c>
      <c r="AD97" s="4" t="s">
        <v>113</v>
      </c>
      <c r="AE97" s="4" t="s">
        <v>113</v>
      </c>
      <c r="AF97" s="4" t="s">
        <v>113</v>
      </c>
      <c r="AG97" s="6" t="s">
        <v>113</v>
      </c>
      <c r="AH97" s="6" t="s">
        <v>113</v>
      </c>
      <c r="AI97" s="6" t="s">
        <v>113</v>
      </c>
      <c r="AJ97" s="4" t="s">
        <v>113</v>
      </c>
      <c r="AK97" s="4" t="s">
        <v>113</v>
      </c>
      <c r="AL97" s="4" t="s">
        <v>113</v>
      </c>
      <c r="AM97" s="4" t="s">
        <v>113</v>
      </c>
      <c r="AN97" s="1">
        <f t="shared" ref="AN97:AT106" si="63">AU97+BB97+BI97+BP97</f>
        <v>0</v>
      </c>
      <c r="AO97" s="1">
        <f t="shared" si="63"/>
        <v>0</v>
      </c>
      <c r="AP97" s="1">
        <f t="shared" si="63"/>
        <v>0.27</v>
      </c>
      <c r="AQ97" s="1">
        <f t="shared" si="63"/>
        <v>0</v>
      </c>
      <c r="AR97" s="1">
        <f t="shared" si="63"/>
        <v>0</v>
      </c>
      <c r="AS97" s="1">
        <f t="shared" si="63"/>
        <v>0</v>
      </c>
      <c r="AT97" s="1">
        <f t="shared" si="63"/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0.27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6" t="s">
        <v>113</v>
      </c>
      <c r="BX97" s="6" t="s">
        <v>113</v>
      </c>
      <c r="BY97" s="6" t="s">
        <v>113</v>
      </c>
      <c r="BZ97" s="6" t="s">
        <v>113</v>
      </c>
      <c r="CA97" s="6" t="s">
        <v>113</v>
      </c>
      <c r="CB97" s="6" t="s">
        <v>113</v>
      </c>
      <c r="CC97" s="6" t="s">
        <v>113</v>
      </c>
      <c r="CD97" s="8" t="s">
        <v>345</v>
      </c>
    </row>
    <row r="98" spans="1:82" ht="47.25">
      <c r="A98" s="5" t="s">
        <v>555</v>
      </c>
      <c r="B98" s="87" t="s">
        <v>347</v>
      </c>
      <c r="C98" s="8" t="s">
        <v>348</v>
      </c>
      <c r="D98" s="4" t="s">
        <v>113</v>
      </c>
      <c r="E98" s="4" t="s">
        <v>113</v>
      </c>
      <c r="F98" s="4" t="s">
        <v>113</v>
      </c>
      <c r="G98" s="4" t="s">
        <v>113</v>
      </c>
      <c r="H98" s="4" t="s">
        <v>113</v>
      </c>
      <c r="I98" s="4" t="s">
        <v>113</v>
      </c>
      <c r="J98" s="4" t="s">
        <v>113</v>
      </c>
      <c r="K98" s="4" t="s">
        <v>113</v>
      </c>
      <c r="L98" s="6" t="s">
        <v>113</v>
      </c>
      <c r="M98" s="6" t="s">
        <v>113</v>
      </c>
      <c r="N98" s="6" t="s">
        <v>113</v>
      </c>
      <c r="O98" s="6" t="s">
        <v>113</v>
      </c>
      <c r="P98" s="4" t="s">
        <v>113</v>
      </c>
      <c r="Q98" s="4" t="s">
        <v>113</v>
      </c>
      <c r="R98" s="4" t="s">
        <v>113</v>
      </c>
      <c r="S98" s="6" t="s">
        <v>113</v>
      </c>
      <c r="T98" s="6" t="s">
        <v>113</v>
      </c>
      <c r="U98" s="6" t="s">
        <v>113</v>
      </c>
      <c r="V98" s="4" t="s">
        <v>113</v>
      </c>
      <c r="W98" s="4" t="s">
        <v>113</v>
      </c>
      <c r="X98" s="4" t="s">
        <v>113</v>
      </c>
      <c r="Y98" s="4" t="s">
        <v>113</v>
      </c>
      <c r="Z98" s="6" t="s">
        <v>113</v>
      </c>
      <c r="AA98" s="6" t="s">
        <v>113</v>
      </c>
      <c r="AB98" s="6" t="s">
        <v>113</v>
      </c>
      <c r="AC98" s="4" t="s">
        <v>113</v>
      </c>
      <c r="AD98" s="4" t="s">
        <v>113</v>
      </c>
      <c r="AE98" s="4" t="s">
        <v>113</v>
      </c>
      <c r="AF98" s="4" t="s">
        <v>113</v>
      </c>
      <c r="AG98" s="6" t="s">
        <v>113</v>
      </c>
      <c r="AH98" s="6" t="s">
        <v>113</v>
      </c>
      <c r="AI98" s="6" t="s">
        <v>113</v>
      </c>
      <c r="AJ98" s="4" t="s">
        <v>113</v>
      </c>
      <c r="AK98" s="4" t="s">
        <v>113</v>
      </c>
      <c r="AL98" s="4" t="s">
        <v>113</v>
      </c>
      <c r="AM98" s="4" t="s">
        <v>113</v>
      </c>
      <c r="AN98" s="1">
        <f t="shared" si="63"/>
        <v>0</v>
      </c>
      <c r="AO98" s="1">
        <f t="shared" si="63"/>
        <v>0</v>
      </c>
      <c r="AP98" s="1">
        <f t="shared" si="63"/>
        <v>0</v>
      </c>
      <c r="AQ98" s="1">
        <f t="shared" si="63"/>
        <v>0</v>
      </c>
      <c r="AR98" s="1">
        <f t="shared" si="63"/>
        <v>0</v>
      </c>
      <c r="AS98" s="1">
        <f t="shared" si="63"/>
        <v>0</v>
      </c>
      <c r="AT98" s="1">
        <f t="shared" si="63"/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6" t="s">
        <v>113</v>
      </c>
      <c r="BX98" s="6" t="s">
        <v>113</v>
      </c>
      <c r="BY98" s="6" t="s">
        <v>113</v>
      </c>
      <c r="BZ98" s="6" t="s">
        <v>113</v>
      </c>
      <c r="CA98" s="6" t="s">
        <v>113</v>
      </c>
      <c r="CB98" s="6" t="s">
        <v>113</v>
      </c>
      <c r="CC98" s="6" t="s">
        <v>113</v>
      </c>
      <c r="CD98" s="8" t="s">
        <v>349</v>
      </c>
    </row>
    <row r="99" spans="1:82" ht="47.25">
      <c r="A99" s="5" t="s">
        <v>556</v>
      </c>
      <c r="B99" s="87" t="s">
        <v>351</v>
      </c>
      <c r="C99" s="61" t="s">
        <v>352</v>
      </c>
      <c r="D99" s="4" t="s">
        <v>113</v>
      </c>
      <c r="E99" s="4" t="s">
        <v>113</v>
      </c>
      <c r="F99" s="4" t="s">
        <v>113</v>
      </c>
      <c r="G99" s="4" t="s">
        <v>113</v>
      </c>
      <c r="H99" s="4" t="s">
        <v>113</v>
      </c>
      <c r="I99" s="4" t="s">
        <v>113</v>
      </c>
      <c r="J99" s="4" t="s">
        <v>113</v>
      </c>
      <c r="K99" s="4" t="s">
        <v>113</v>
      </c>
      <c r="L99" s="6"/>
      <c r="M99" s="6" t="s">
        <v>113</v>
      </c>
      <c r="N99" s="6" t="s">
        <v>113</v>
      </c>
      <c r="O99" s="6" t="s">
        <v>113</v>
      </c>
      <c r="P99" s="4" t="s">
        <v>113</v>
      </c>
      <c r="Q99" s="4" t="s">
        <v>113</v>
      </c>
      <c r="R99" s="4" t="s">
        <v>113</v>
      </c>
      <c r="S99" s="6" t="s">
        <v>113</v>
      </c>
      <c r="T99" s="6" t="s">
        <v>113</v>
      </c>
      <c r="U99" s="6" t="s">
        <v>113</v>
      </c>
      <c r="V99" s="4" t="s">
        <v>113</v>
      </c>
      <c r="W99" s="4" t="s">
        <v>113</v>
      </c>
      <c r="X99" s="4" t="s">
        <v>113</v>
      </c>
      <c r="Y99" s="4" t="s">
        <v>113</v>
      </c>
      <c r="Z99" s="6" t="s">
        <v>113</v>
      </c>
      <c r="AA99" s="6" t="s">
        <v>113</v>
      </c>
      <c r="AB99" s="6" t="s">
        <v>113</v>
      </c>
      <c r="AC99" s="4" t="s">
        <v>113</v>
      </c>
      <c r="AD99" s="4" t="s">
        <v>113</v>
      </c>
      <c r="AE99" s="4" t="s">
        <v>113</v>
      </c>
      <c r="AF99" s="4" t="s">
        <v>113</v>
      </c>
      <c r="AG99" s="6" t="s">
        <v>113</v>
      </c>
      <c r="AH99" s="6" t="s">
        <v>113</v>
      </c>
      <c r="AI99" s="6" t="s">
        <v>113</v>
      </c>
      <c r="AJ99" s="4" t="s">
        <v>113</v>
      </c>
      <c r="AK99" s="4" t="s">
        <v>113</v>
      </c>
      <c r="AL99" s="4" t="s">
        <v>113</v>
      </c>
      <c r="AM99" s="4" t="s">
        <v>113</v>
      </c>
      <c r="AN99" s="1">
        <f t="shared" si="63"/>
        <v>0</v>
      </c>
      <c r="AO99" s="1">
        <f t="shared" si="63"/>
        <v>0</v>
      </c>
      <c r="AP99" s="1">
        <f t="shared" si="63"/>
        <v>0.03</v>
      </c>
      <c r="AQ99" s="1">
        <f t="shared" si="63"/>
        <v>0</v>
      </c>
      <c r="AR99" s="1">
        <f t="shared" si="63"/>
        <v>0</v>
      </c>
      <c r="AS99" s="1">
        <f t="shared" si="63"/>
        <v>0</v>
      </c>
      <c r="AT99" s="1">
        <f t="shared" si="63"/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0.03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6" t="s">
        <v>113</v>
      </c>
      <c r="BX99" s="6" t="s">
        <v>113</v>
      </c>
      <c r="BY99" s="6" t="s">
        <v>113</v>
      </c>
      <c r="BZ99" s="6" t="s">
        <v>113</v>
      </c>
      <c r="CA99" s="6" t="s">
        <v>113</v>
      </c>
      <c r="CB99" s="6" t="s">
        <v>113</v>
      </c>
      <c r="CC99" s="6" t="s">
        <v>113</v>
      </c>
      <c r="CD99" s="8" t="s">
        <v>353</v>
      </c>
    </row>
    <row r="100" spans="1:82" ht="141.75">
      <c r="A100" s="5" t="s">
        <v>605</v>
      </c>
      <c r="B100" s="87" t="s">
        <v>355</v>
      </c>
      <c r="C100" s="61" t="s">
        <v>356</v>
      </c>
      <c r="D100" s="4" t="s">
        <v>113</v>
      </c>
      <c r="E100" s="4" t="s">
        <v>113</v>
      </c>
      <c r="F100" s="4" t="s">
        <v>113</v>
      </c>
      <c r="G100" s="4" t="s">
        <v>113</v>
      </c>
      <c r="H100" s="4" t="s">
        <v>113</v>
      </c>
      <c r="I100" s="4" t="s">
        <v>113</v>
      </c>
      <c r="J100" s="4" t="s">
        <v>113</v>
      </c>
      <c r="K100" s="4" t="s">
        <v>113</v>
      </c>
      <c r="L100" s="6" t="s">
        <v>113</v>
      </c>
      <c r="M100" s="6" t="s">
        <v>113</v>
      </c>
      <c r="N100" s="6" t="s">
        <v>113</v>
      </c>
      <c r="O100" s="6" t="s">
        <v>113</v>
      </c>
      <c r="P100" s="4" t="s">
        <v>113</v>
      </c>
      <c r="Q100" s="4" t="s">
        <v>113</v>
      </c>
      <c r="R100" s="4" t="s">
        <v>113</v>
      </c>
      <c r="S100" s="6" t="s">
        <v>113</v>
      </c>
      <c r="T100" s="6" t="s">
        <v>113</v>
      </c>
      <c r="U100" s="6" t="s">
        <v>113</v>
      </c>
      <c r="V100" s="4" t="s">
        <v>113</v>
      </c>
      <c r="W100" s="4" t="s">
        <v>113</v>
      </c>
      <c r="X100" s="4" t="s">
        <v>113</v>
      </c>
      <c r="Y100" s="4" t="s">
        <v>113</v>
      </c>
      <c r="Z100" s="6" t="s">
        <v>113</v>
      </c>
      <c r="AA100" s="6" t="s">
        <v>113</v>
      </c>
      <c r="AB100" s="6" t="s">
        <v>113</v>
      </c>
      <c r="AC100" s="4" t="s">
        <v>113</v>
      </c>
      <c r="AD100" s="4" t="s">
        <v>113</v>
      </c>
      <c r="AE100" s="4" t="s">
        <v>113</v>
      </c>
      <c r="AF100" s="4" t="s">
        <v>113</v>
      </c>
      <c r="AG100" s="6" t="s">
        <v>113</v>
      </c>
      <c r="AH100" s="6" t="s">
        <v>113</v>
      </c>
      <c r="AI100" s="6" t="s">
        <v>113</v>
      </c>
      <c r="AJ100" s="4" t="s">
        <v>113</v>
      </c>
      <c r="AK100" s="4" t="s">
        <v>113</v>
      </c>
      <c r="AL100" s="4" t="s">
        <v>113</v>
      </c>
      <c r="AM100" s="4" t="s">
        <v>113</v>
      </c>
      <c r="AN100" s="1">
        <f t="shared" si="63"/>
        <v>0</v>
      </c>
      <c r="AO100" s="1">
        <f t="shared" si="63"/>
        <v>0</v>
      </c>
      <c r="AP100" s="1">
        <f t="shared" si="63"/>
        <v>0.35</v>
      </c>
      <c r="AQ100" s="1">
        <f t="shared" si="63"/>
        <v>0</v>
      </c>
      <c r="AR100" s="1">
        <f t="shared" si="63"/>
        <v>0</v>
      </c>
      <c r="AS100" s="1">
        <f t="shared" si="63"/>
        <v>0</v>
      </c>
      <c r="AT100" s="1">
        <f t="shared" si="63"/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0.35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6" t="s">
        <v>113</v>
      </c>
      <c r="BX100" s="6" t="s">
        <v>113</v>
      </c>
      <c r="BY100" s="6" t="s">
        <v>113</v>
      </c>
      <c r="BZ100" s="6" t="s">
        <v>113</v>
      </c>
      <c r="CA100" s="6" t="s">
        <v>113</v>
      </c>
      <c r="CB100" s="6" t="s">
        <v>113</v>
      </c>
      <c r="CC100" s="6" t="s">
        <v>113</v>
      </c>
      <c r="CD100" s="8" t="s">
        <v>357</v>
      </c>
    </row>
    <row r="101" spans="1:82" ht="31.5">
      <c r="A101" s="51" t="s">
        <v>358</v>
      </c>
      <c r="B101" s="80" t="s">
        <v>359</v>
      </c>
      <c r="C101" s="43" t="s">
        <v>115</v>
      </c>
      <c r="D101" s="4" t="s">
        <v>113</v>
      </c>
      <c r="E101" s="6">
        <f t="shared" ref="E101:K106" si="64">L101+S101+Z101+AG101</f>
        <v>0</v>
      </c>
      <c r="F101" s="6">
        <f t="shared" si="64"/>
        <v>0</v>
      </c>
      <c r="G101" s="6">
        <f t="shared" si="64"/>
        <v>0</v>
      </c>
      <c r="H101" s="6">
        <f t="shared" si="64"/>
        <v>0</v>
      </c>
      <c r="I101" s="6">
        <f t="shared" si="64"/>
        <v>0</v>
      </c>
      <c r="J101" s="6">
        <f t="shared" si="64"/>
        <v>0</v>
      </c>
      <c r="K101" s="6">
        <f t="shared" si="64"/>
        <v>238</v>
      </c>
      <c r="L101" s="1">
        <v>0</v>
      </c>
      <c r="M101" s="1">
        <f>M102+M105</f>
        <v>0</v>
      </c>
      <c r="N101" s="1">
        <v>0</v>
      </c>
      <c r="O101" s="1">
        <f t="shared" ref="O101:AM101" si="65">O102+O105</f>
        <v>0</v>
      </c>
      <c r="P101" s="1">
        <f t="shared" si="65"/>
        <v>0</v>
      </c>
      <c r="Q101" s="1">
        <f t="shared" si="65"/>
        <v>0</v>
      </c>
      <c r="R101" s="1">
        <f t="shared" si="65"/>
        <v>231</v>
      </c>
      <c r="S101" s="1">
        <f t="shared" si="65"/>
        <v>0</v>
      </c>
      <c r="T101" s="1">
        <f t="shared" si="65"/>
        <v>0</v>
      </c>
      <c r="U101" s="1">
        <f t="shared" si="65"/>
        <v>0</v>
      </c>
      <c r="V101" s="1">
        <f t="shared" si="65"/>
        <v>0</v>
      </c>
      <c r="W101" s="1">
        <f t="shared" si="65"/>
        <v>0</v>
      </c>
      <c r="X101" s="1">
        <f t="shared" si="65"/>
        <v>0</v>
      </c>
      <c r="Y101" s="1">
        <f t="shared" si="65"/>
        <v>0</v>
      </c>
      <c r="Z101" s="1">
        <f t="shared" si="65"/>
        <v>0</v>
      </c>
      <c r="AA101" s="1">
        <f t="shared" si="65"/>
        <v>0</v>
      </c>
      <c r="AB101" s="1">
        <f t="shared" si="65"/>
        <v>0</v>
      </c>
      <c r="AC101" s="1">
        <f t="shared" si="65"/>
        <v>0</v>
      </c>
      <c r="AD101" s="1">
        <f t="shared" si="65"/>
        <v>0</v>
      </c>
      <c r="AE101" s="1">
        <f t="shared" si="65"/>
        <v>0</v>
      </c>
      <c r="AF101" s="1">
        <f t="shared" si="65"/>
        <v>0</v>
      </c>
      <c r="AG101" s="1">
        <f t="shared" si="65"/>
        <v>0</v>
      </c>
      <c r="AH101" s="1">
        <f t="shared" si="65"/>
        <v>0</v>
      </c>
      <c r="AI101" s="1">
        <f t="shared" si="65"/>
        <v>0</v>
      </c>
      <c r="AJ101" s="1">
        <f t="shared" si="65"/>
        <v>0</v>
      </c>
      <c r="AK101" s="1">
        <f t="shared" si="65"/>
        <v>0</v>
      </c>
      <c r="AL101" s="1">
        <f t="shared" si="65"/>
        <v>0</v>
      </c>
      <c r="AM101" s="1">
        <f t="shared" si="65"/>
        <v>7</v>
      </c>
      <c r="AN101" s="1">
        <f t="shared" si="63"/>
        <v>0</v>
      </c>
      <c r="AO101" s="1">
        <f t="shared" si="63"/>
        <v>0</v>
      </c>
      <c r="AP101" s="1">
        <f t="shared" si="63"/>
        <v>0</v>
      </c>
      <c r="AQ101" s="1">
        <f t="shared" si="63"/>
        <v>0</v>
      </c>
      <c r="AR101" s="1">
        <f t="shared" si="63"/>
        <v>0</v>
      </c>
      <c r="AS101" s="1">
        <f t="shared" si="63"/>
        <v>0</v>
      </c>
      <c r="AT101" s="1">
        <f t="shared" si="63"/>
        <v>245</v>
      </c>
      <c r="AU101" s="1">
        <f t="shared" ref="AU101:BV101" si="66">AU102+AU105</f>
        <v>0</v>
      </c>
      <c r="AV101" s="1">
        <f t="shared" si="66"/>
        <v>0</v>
      </c>
      <c r="AW101" s="1">
        <f t="shared" si="66"/>
        <v>0</v>
      </c>
      <c r="AX101" s="1">
        <f t="shared" si="66"/>
        <v>0</v>
      </c>
      <c r="AY101" s="1">
        <f t="shared" si="66"/>
        <v>0</v>
      </c>
      <c r="AZ101" s="1">
        <f t="shared" si="66"/>
        <v>0</v>
      </c>
      <c r="BA101" s="1">
        <f t="shared" si="66"/>
        <v>242</v>
      </c>
      <c r="BB101" s="1">
        <f t="shared" si="66"/>
        <v>0</v>
      </c>
      <c r="BC101" s="1">
        <f t="shared" si="66"/>
        <v>0</v>
      </c>
      <c r="BD101" s="1">
        <f t="shared" si="66"/>
        <v>0</v>
      </c>
      <c r="BE101" s="1">
        <f t="shared" si="66"/>
        <v>0</v>
      </c>
      <c r="BF101" s="1">
        <f t="shared" si="66"/>
        <v>0</v>
      </c>
      <c r="BG101" s="1">
        <f t="shared" si="66"/>
        <v>0</v>
      </c>
      <c r="BH101" s="1">
        <f t="shared" si="66"/>
        <v>1</v>
      </c>
      <c r="BI101" s="1">
        <f t="shared" si="66"/>
        <v>0</v>
      </c>
      <c r="BJ101" s="1">
        <f t="shared" si="66"/>
        <v>0</v>
      </c>
      <c r="BK101" s="1">
        <f t="shared" si="66"/>
        <v>0</v>
      </c>
      <c r="BL101" s="1">
        <f t="shared" si="66"/>
        <v>0</v>
      </c>
      <c r="BM101" s="1">
        <f t="shared" si="66"/>
        <v>0</v>
      </c>
      <c r="BN101" s="1">
        <f t="shared" si="66"/>
        <v>0</v>
      </c>
      <c r="BO101" s="1">
        <f t="shared" si="66"/>
        <v>2</v>
      </c>
      <c r="BP101" s="1">
        <f t="shared" si="66"/>
        <v>0</v>
      </c>
      <c r="BQ101" s="1">
        <f t="shared" si="66"/>
        <v>0</v>
      </c>
      <c r="BR101" s="1">
        <f t="shared" si="66"/>
        <v>0</v>
      </c>
      <c r="BS101" s="1">
        <f t="shared" si="66"/>
        <v>0</v>
      </c>
      <c r="BT101" s="1">
        <f t="shared" si="66"/>
        <v>0</v>
      </c>
      <c r="BU101" s="1">
        <f t="shared" si="66"/>
        <v>0</v>
      </c>
      <c r="BV101" s="1">
        <f t="shared" si="66"/>
        <v>0</v>
      </c>
      <c r="BW101" s="1">
        <f t="shared" ref="BW88:BW151" si="67">AN101-L101-S101-Z101</f>
        <v>0</v>
      </c>
      <c r="BX101" s="1">
        <f t="shared" ref="BX88:BX151" si="68">AO101-M101-T101-AA101</f>
        <v>0</v>
      </c>
      <c r="BY101" s="1">
        <f t="shared" ref="BY88:BY151" si="69">AP101-N101-U101-AB101</f>
        <v>0</v>
      </c>
      <c r="BZ101" s="1">
        <f t="shared" ref="BZ88:BZ151" si="70">AQ101-O101-V101-AC101</f>
        <v>0</v>
      </c>
      <c r="CA101" s="1">
        <f t="shared" ref="CA88:CA151" si="71">AR101-P101-W101-AD101</f>
        <v>0</v>
      </c>
      <c r="CB101" s="1">
        <f t="shared" ref="CB88:CB151" si="72">AS101-Q101-X101-AE101</f>
        <v>0</v>
      </c>
      <c r="CC101" s="1">
        <f t="shared" ref="CC88:CC151" si="73">AT101-R101-Y101-AF101</f>
        <v>14</v>
      </c>
      <c r="CD101" s="2" t="s">
        <v>113</v>
      </c>
    </row>
    <row r="102" spans="1:82">
      <c r="A102" s="51" t="s">
        <v>360</v>
      </c>
      <c r="B102" s="93" t="s">
        <v>361</v>
      </c>
      <c r="C102" s="43" t="s">
        <v>115</v>
      </c>
      <c r="D102" s="4" t="s">
        <v>113</v>
      </c>
      <c r="E102" s="6">
        <f t="shared" si="64"/>
        <v>0</v>
      </c>
      <c r="F102" s="6">
        <f t="shared" si="64"/>
        <v>0</v>
      </c>
      <c r="G102" s="6">
        <f t="shared" si="64"/>
        <v>0</v>
      </c>
      <c r="H102" s="6">
        <f t="shared" si="64"/>
        <v>0</v>
      </c>
      <c r="I102" s="6">
        <f t="shared" si="64"/>
        <v>0</v>
      </c>
      <c r="J102" s="6">
        <f t="shared" si="64"/>
        <v>0</v>
      </c>
      <c r="K102" s="6">
        <f t="shared" si="64"/>
        <v>231</v>
      </c>
      <c r="L102" s="1">
        <v>0</v>
      </c>
      <c r="M102" s="1">
        <f>SUM(M104:M104)</f>
        <v>0</v>
      </c>
      <c r="N102" s="1">
        <v>0</v>
      </c>
      <c r="O102" s="1">
        <f t="shared" ref="O102:AM102" si="74">SUM(O104:O104)</f>
        <v>0</v>
      </c>
      <c r="P102" s="1">
        <f t="shared" si="74"/>
        <v>0</v>
      </c>
      <c r="Q102" s="1">
        <f t="shared" si="74"/>
        <v>0</v>
      </c>
      <c r="R102" s="1">
        <f t="shared" si="74"/>
        <v>231</v>
      </c>
      <c r="S102" s="1">
        <f t="shared" si="74"/>
        <v>0</v>
      </c>
      <c r="T102" s="1">
        <f t="shared" si="74"/>
        <v>0</v>
      </c>
      <c r="U102" s="1">
        <f t="shared" si="74"/>
        <v>0</v>
      </c>
      <c r="V102" s="1">
        <f t="shared" si="74"/>
        <v>0</v>
      </c>
      <c r="W102" s="1">
        <f t="shared" si="74"/>
        <v>0</v>
      </c>
      <c r="X102" s="1">
        <f t="shared" si="74"/>
        <v>0</v>
      </c>
      <c r="Y102" s="1">
        <f t="shared" si="74"/>
        <v>0</v>
      </c>
      <c r="Z102" s="1">
        <f t="shared" si="74"/>
        <v>0</v>
      </c>
      <c r="AA102" s="1">
        <f t="shared" si="74"/>
        <v>0</v>
      </c>
      <c r="AB102" s="1">
        <f t="shared" si="74"/>
        <v>0</v>
      </c>
      <c r="AC102" s="1">
        <f t="shared" si="74"/>
        <v>0</v>
      </c>
      <c r="AD102" s="1">
        <f t="shared" si="74"/>
        <v>0</v>
      </c>
      <c r="AE102" s="1">
        <f t="shared" si="74"/>
        <v>0</v>
      </c>
      <c r="AF102" s="1">
        <f t="shared" si="74"/>
        <v>0</v>
      </c>
      <c r="AG102" s="1">
        <f t="shared" si="74"/>
        <v>0</v>
      </c>
      <c r="AH102" s="1">
        <f t="shared" si="74"/>
        <v>0</v>
      </c>
      <c r="AI102" s="1">
        <f t="shared" si="74"/>
        <v>0</v>
      </c>
      <c r="AJ102" s="1">
        <f t="shared" si="74"/>
        <v>0</v>
      </c>
      <c r="AK102" s="1">
        <f t="shared" si="74"/>
        <v>0</v>
      </c>
      <c r="AL102" s="1">
        <f t="shared" si="74"/>
        <v>0</v>
      </c>
      <c r="AM102" s="1">
        <f t="shared" si="74"/>
        <v>0</v>
      </c>
      <c r="AN102" s="1">
        <f t="shared" si="63"/>
        <v>0</v>
      </c>
      <c r="AO102" s="1">
        <f t="shared" si="63"/>
        <v>0</v>
      </c>
      <c r="AP102" s="1">
        <f t="shared" si="63"/>
        <v>0</v>
      </c>
      <c r="AQ102" s="1">
        <f t="shared" si="63"/>
        <v>0</v>
      </c>
      <c r="AR102" s="1">
        <f t="shared" si="63"/>
        <v>0</v>
      </c>
      <c r="AS102" s="1">
        <f t="shared" si="63"/>
        <v>0</v>
      </c>
      <c r="AT102" s="1">
        <f t="shared" si="63"/>
        <v>245</v>
      </c>
      <c r="AU102" s="1">
        <f t="shared" ref="AU102:BH102" si="75">SUM(AU104:AU104)</f>
        <v>0</v>
      </c>
      <c r="AV102" s="1">
        <f t="shared" si="75"/>
        <v>0</v>
      </c>
      <c r="AW102" s="1">
        <f t="shared" si="75"/>
        <v>0</v>
      </c>
      <c r="AX102" s="1">
        <f t="shared" si="75"/>
        <v>0</v>
      </c>
      <c r="AY102" s="1">
        <f t="shared" si="75"/>
        <v>0</v>
      </c>
      <c r="AZ102" s="1">
        <f t="shared" si="75"/>
        <v>0</v>
      </c>
      <c r="BA102" s="1">
        <f t="shared" si="75"/>
        <v>242</v>
      </c>
      <c r="BB102" s="1">
        <f t="shared" si="75"/>
        <v>0</v>
      </c>
      <c r="BC102" s="1">
        <f t="shared" si="75"/>
        <v>0</v>
      </c>
      <c r="BD102" s="1">
        <f t="shared" si="75"/>
        <v>0</v>
      </c>
      <c r="BE102" s="1">
        <f t="shared" si="75"/>
        <v>0</v>
      </c>
      <c r="BF102" s="1">
        <f t="shared" si="75"/>
        <v>0</v>
      </c>
      <c r="BG102" s="1">
        <f t="shared" si="75"/>
        <v>0</v>
      </c>
      <c r="BH102" s="1">
        <f t="shared" si="75"/>
        <v>1</v>
      </c>
      <c r="BI102" s="1">
        <f>SUM(BI103:BI104)</f>
        <v>0</v>
      </c>
      <c r="BJ102" s="1">
        <f t="shared" ref="BJ102:CC102" si="76">SUM(BJ103:BJ104)</f>
        <v>0</v>
      </c>
      <c r="BK102" s="1">
        <f t="shared" si="76"/>
        <v>0</v>
      </c>
      <c r="BL102" s="1">
        <f t="shared" si="76"/>
        <v>0</v>
      </c>
      <c r="BM102" s="1">
        <f t="shared" si="76"/>
        <v>0</v>
      </c>
      <c r="BN102" s="1">
        <f t="shared" si="76"/>
        <v>0</v>
      </c>
      <c r="BO102" s="1">
        <f t="shared" si="76"/>
        <v>2</v>
      </c>
      <c r="BP102" s="1">
        <f t="shared" si="76"/>
        <v>0</v>
      </c>
      <c r="BQ102" s="1">
        <f t="shared" si="76"/>
        <v>0</v>
      </c>
      <c r="BR102" s="1">
        <f t="shared" si="76"/>
        <v>0</v>
      </c>
      <c r="BS102" s="1">
        <f t="shared" si="76"/>
        <v>0</v>
      </c>
      <c r="BT102" s="1">
        <f t="shared" si="76"/>
        <v>0</v>
      </c>
      <c r="BU102" s="1">
        <f t="shared" si="76"/>
        <v>0</v>
      </c>
      <c r="BV102" s="1">
        <f t="shared" si="76"/>
        <v>0</v>
      </c>
      <c r="BW102" s="1">
        <f t="shared" si="67"/>
        <v>0</v>
      </c>
      <c r="BX102" s="1">
        <f t="shared" si="68"/>
        <v>0</v>
      </c>
      <c r="BY102" s="1">
        <f t="shared" si="69"/>
        <v>0</v>
      </c>
      <c r="BZ102" s="1">
        <f t="shared" si="70"/>
        <v>0</v>
      </c>
      <c r="CA102" s="1">
        <f t="shared" si="71"/>
        <v>0</v>
      </c>
      <c r="CB102" s="1">
        <f t="shared" si="72"/>
        <v>0</v>
      </c>
      <c r="CC102" s="1">
        <f t="shared" si="73"/>
        <v>14</v>
      </c>
      <c r="CD102" s="1" t="s">
        <v>113</v>
      </c>
    </row>
    <row r="103" spans="1:82" ht="31.5">
      <c r="A103" s="5" t="s">
        <v>362</v>
      </c>
      <c r="B103" s="94" t="s">
        <v>596</v>
      </c>
      <c r="C103" s="71" t="s">
        <v>597</v>
      </c>
      <c r="D103" s="4" t="s">
        <v>113</v>
      </c>
      <c r="E103" s="4" t="s">
        <v>113</v>
      </c>
      <c r="F103" s="4" t="s">
        <v>113</v>
      </c>
      <c r="G103" s="4" t="s">
        <v>113</v>
      </c>
      <c r="H103" s="4" t="s">
        <v>113</v>
      </c>
      <c r="I103" s="4" t="s">
        <v>113</v>
      </c>
      <c r="J103" s="4" t="s">
        <v>113</v>
      </c>
      <c r="K103" s="4" t="s">
        <v>113</v>
      </c>
      <c r="L103" s="4" t="s">
        <v>113</v>
      </c>
      <c r="M103" s="4" t="s">
        <v>113</v>
      </c>
      <c r="N103" s="4" t="s">
        <v>113</v>
      </c>
      <c r="O103" s="4" t="s">
        <v>113</v>
      </c>
      <c r="P103" s="4" t="s">
        <v>113</v>
      </c>
      <c r="Q103" s="4" t="s">
        <v>113</v>
      </c>
      <c r="R103" s="4" t="s">
        <v>113</v>
      </c>
      <c r="S103" s="4" t="s">
        <v>113</v>
      </c>
      <c r="T103" s="4" t="s">
        <v>113</v>
      </c>
      <c r="U103" s="4" t="s">
        <v>113</v>
      </c>
      <c r="V103" s="4" t="s">
        <v>113</v>
      </c>
      <c r="W103" s="4" t="s">
        <v>113</v>
      </c>
      <c r="X103" s="4" t="s">
        <v>113</v>
      </c>
      <c r="Y103" s="4" t="s">
        <v>113</v>
      </c>
      <c r="Z103" s="4" t="s">
        <v>113</v>
      </c>
      <c r="AA103" s="4" t="s">
        <v>113</v>
      </c>
      <c r="AB103" s="4" t="s">
        <v>113</v>
      </c>
      <c r="AC103" s="4" t="s">
        <v>113</v>
      </c>
      <c r="AD103" s="4" t="s">
        <v>113</v>
      </c>
      <c r="AE103" s="4" t="s">
        <v>113</v>
      </c>
      <c r="AF103" s="4" t="s">
        <v>113</v>
      </c>
      <c r="AG103" s="4" t="s">
        <v>113</v>
      </c>
      <c r="AH103" s="4" t="s">
        <v>113</v>
      </c>
      <c r="AI103" s="4" t="s">
        <v>113</v>
      </c>
      <c r="AJ103" s="4" t="s">
        <v>113</v>
      </c>
      <c r="AK103" s="4" t="s">
        <v>113</v>
      </c>
      <c r="AL103" s="4" t="s">
        <v>113</v>
      </c>
      <c r="AM103" s="4" t="s">
        <v>113</v>
      </c>
      <c r="AN103" s="1">
        <f t="shared" ref="AN103" si="77">AU103+BB103+BI103+BP103</f>
        <v>0</v>
      </c>
      <c r="AO103" s="1">
        <f t="shared" ref="AO103" si="78">AV103+BC103+BJ103+BQ103</f>
        <v>0</v>
      </c>
      <c r="AP103" s="1">
        <f t="shared" ref="AP103" si="79">AW103+BD103+BK103+BR103</f>
        <v>0</v>
      </c>
      <c r="AQ103" s="1">
        <f t="shared" ref="AQ103" si="80">AX103+BE103+BL103+BS103</f>
        <v>0</v>
      </c>
      <c r="AR103" s="1">
        <f t="shared" ref="AR103" si="81">AY103+BF103+BM103+BT103</f>
        <v>0</v>
      </c>
      <c r="AS103" s="1">
        <f t="shared" ref="AS103:AT103" si="82">AZ103+BG103+BN103+BU103</f>
        <v>0</v>
      </c>
      <c r="AT103" s="1">
        <f t="shared" si="82"/>
        <v>2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2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6" t="s">
        <v>113</v>
      </c>
      <c r="BX103" s="6" t="s">
        <v>113</v>
      </c>
      <c r="BY103" s="6" t="s">
        <v>113</v>
      </c>
      <c r="BZ103" s="6" t="s">
        <v>113</v>
      </c>
      <c r="CA103" s="6" t="s">
        <v>113</v>
      </c>
      <c r="CB103" s="6" t="s">
        <v>113</v>
      </c>
      <c r="CC103" s="6" t="s">
        <v>113</v>
      </c>
      <c r="CD103" s="8" t="s">
        <v>598</v>
      </c>
    </row>
    <row r="104" spans="1:82" ht="31.5">
      <c r="A104" s="5" t="s">
        <v>362</v>
      </c>
      <c r="B104" s="83" t="s">
        <v>363</v>
      </c>
      <c r="C104" s="61" t="s">
        <v>364</v>
      </c>
      <c r="D104" s="4" t="s">
        <v>113</v>
      </c>
      <c r="E104" s="6">
        <f t="shared" si="64"/>
        <v>0</v>
      </c>
      <c r="F104" s="6">
        <f t="shared" si="64"/>
        <v>0</v>
      </c>
      <c r="G104" s="6">
        <f t="shared" si="64"/>
        <v>0</v>
      </c>
      <c r="H104" s="6">
        <f t="shared" si="64"/>
        <v>0</v>
      </c>
      <c r="I104" s="6">
        <f t="shared" si="64"/>
        <v>0</v>
      </c>
      <c r="J104" s="6">
        <f t="shared" si="64"/>
        <v>0</v>
      </c>
      <c r="K104" s="6">
        <f t="shared" si="64"/>
        <v>231</v>
      </c>
      <c r="L104" s="1">
        <v>0</v>
      </c>
      <c r="M104" s="1">
        <f>T104+AA104+AH104+AO104</f>
        <v>0</v>
      </c>
      <c r="N104" s="1">
        <v>0</v>
      </c>
      <c r="O104" s="1">
        <f>V104+AC104+AJ104+AQ104</f>
        <v>0</v>
      </c>
      <c r="P104" s="1">
        <f>W104+AD104+AK104+AR104</f>
        <v>0</v>
      </c>
      <c r="Q104" s="1">
        <f>X104+AE104+AL104+AS104</f>
        <v>0</v>
      </c>
      <c r="R104" s="1">
        <v>231</v>
      </c>
      <c r="S104" s="1">
        <f t="shared" ref="S104:X104" si="83">Z104+AG104+AN104+AU104</f>
        <v>0</v>
      </c>
      <c r="T104" s="1">
        <f t="shared" si="83"/>
        <v>0</v>
      </c>
      <c r="U104" s="1">
        <f t="shared" si="83"/>
        <v>0</v>
      </c>
      <c r="V104" s="1">
        <f t="shared" si="83"/>
        <v>0</v>
      </c>
      <c r="W104" s="1">
        <f t="shared" si="83"/>
        <v>0</v>
      </c>
      <c r="X104" s="1">
        <f t="shared" si="83"/>
        <v>0</v>
      </c>
      <c r="Y104" s="1">
        <v>0</v>
      </c>
      <c r="Z104" s="1">
        <f t="shared" ref="Z104:AE104" si="84">AG104+AN104+AU104+BB104</f>
        <v>0</v>
      </c>
      <c r="AA104" s="1">
        <f t="shared" si="84"/>
        <v>0</v>
      </c>
      <c r="AB104" s="1">
        <f t="shared" si="84"/>
        <v>0</v>
      </c>
      <c r="AC104" s="1">
        <f t="shared" si="84"/>
        <v>0</v>
      </c>
      <c r="AD104" s="1">
        <f t="shared" si="84"/>
        <v>0</v>
      </c>
      <c r="AE104" s="1">
        <f t="shared" si="84"/>
        <v>0</v>
      </c>
      <c r="AF104" s="1">
        <v>0</v>
      </c>
      <c r="AG104" s="1">
        <f t="shared" ref="AG104:AL104" si="85">AN104+AU104+BB104+BI104</f>
        <v>0</v>
      </c>
      <c r="AH104" s="1">
        <f t="shared" si="85"/>
        <v>0</v>
      </c>
      <c r="AI104" s="1">
        <f t="shared" si="85"/>
        <v>0</v>
      </c>
      <c r="AJ104" s="1">
        <f t="shared" si="85"/>
        <v>0</v>
      </c>
      <c r="AK104" s="1">
        <f t="shared" si="85"/>
        <v>0</v>
      </c>
      <c r="AL104" s="1">
        <f t="shared" si="85"/>
        <v>0</v>
      </c>
      <c r="AM104" s="1">
        <v>0</v>
      </c>
      <c r="AN104" s="1">
        <f t="shared" si="63"/>
        <v>0</v>
      </c>
      <c r="AO104" s="1">
        <f t="shared" si="63"/>
        <v>0</v>
      </c>
      <c r="AP104" s="1">
        <f t="shared" si="63"/>
        <v>0</v>
      </c>
      <c r="AQ104" s="1">
        <f t="shared" si="63"/>
        <v>0</v>
      </c>
      <c r="AR104" s="1">
        <f t="shared" si="63"/>
        <v>0</v>
      </c>
      <c r="AS104" s="1">
        <f t="shared" si="63"/>
        <v>0</v>
      </c>
      <c r="AT104" s="1">
        <f t="shared" si="63"/>
        <v>243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242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1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f t="shared" si="67"/>
        <v>0</v>
      </c>
      <c r="BX104" s="1">
        <f t="shared" si="68"/>
        <v>0</v>
      </c>
      <c r="BY104" s="1">
        <f t="shared" si="69"/>
        <v>0</v>
      </c>
      <c r="BZ104" s="1">
        <f t="shared" si="70"/>
        <v>0</v>
      </c>
      <c r="CA104" s="1">
        <f t="shared" si="71"/>
        <v>0</v>
      </c>
      <c r="CB104" s="1">
        <f t="shared" si="72"/>
        <v>0</v>
      </c>
      <c r="CC104" s="1">
        <f t="shared" si="73"/>
        <v>12</v>
      </c>
      <c r="CD104" s="8" t="s">
        <v>365</v>
      </c>
    </row>
    <row r="105" spans="1:82">
      <c r="A105" s="51" t="s">
        <v>366</v>
      </c>
      <c r="B105" s="93" t="s">
        <v>367</v>
      </c>
      <c r="C105" s="43" t="s">
        <v>115</v>
      </c>
      <c r="D105" s="4" t="s">
        <v>113</v>
      </c>
      <c r="E105" s="6">
        <f t="shared" ref="E105:J105" si="86">E106</f>
        <v>0</v>
      </c>
      <c r="F105" s="6">
        <f t="shared" si="86"/>
        <v>0</v>
      </c>
      <c r="G105" s="6">
        <f t="shared" si="86"/>
        <v>0</v>
      </c>
      <c r="H105" s="6">
        <f t="shared" si="86"/>
        <v>0</v>
      </c>
      <c r="I105" s="6">
        <f t="shared" si="86"/>
        <v>0</v>
      </c>
      <c r="J105" s="6">
        <f t="shared" si="86"/>
        <v>0</v>
      </c>
      <c r="K105" s="6">
        <f>K106</f>
        <v>7</v>
      </c>
      <c r="L105" s="6">
        <f t="shared" ref="L105:AM105" si="87">L106</f>
        <v>0</v>
      </c>
      <c r="M105" s="6">
        <f t="shared" si="87"/>
        <v>0</v>
      </c>
      <c r="N105" s="6">
        <f t="shared" si="87"/>
        <v>0</v>
      </c>
      <c r="O105" s="6">
        <f t="shared" si="87"/>
        <v>0</v>
      </c>
      <c r="P105" s="6">
        <f t="shared" si="87"/>
        <v>0</v>
      </c>
      <c r="Q105" s="6">
        <f t="shared" si="87"/>
        <v>0</v>
      </c>
      <c r="R105" s="6">
        <f t="shared" si="87"/>
        <v>0</v>
      </c>
      <c r="S105" s="6">
        <f t="shared" si="87"/>
        <v>0</v>
      </c>
      <c r="T105" s="6">
        <f t="shared" si="87"/>
        <v>0</v>
      </c>
      <c r="U105" s="6">
        <f t="shared" si="87"/>
        <v>0</v>
      </c>
      <c r="V105" s="6">
        <f t="shared" si="87"/>
        <v>0</v>
      </c>
      <c r="W105" s="6">
        <f t="shared" si="87"/>
        <v>0</v>
      </c>
      <c r="X105" s="6">
        <f t="shared" si="87"/>
        <v>0</v>
      </c>
      <c r="Y105" s="6">
        <f t="shared" si="87"/>
        <v>0</v>
      </c>
      <c r="Z105" s="6">
        <f t="shared" si="87"/>
        <v>0</v>
      </c>
      <c r="AA105" s="6">
        <f t="shared" si="87"/>
        <v>0</v>
      </c>
      <c r="AB105" s="6">
        <f t="shared" si="87"/>
        <v>0</v>
      </c>
      <c r="AC105" s="6">
        <f t="shared" si="87"/>
        <v>0</v>
      </c>
      <c r="AD105" s="6">
        <f t="shared" si="87"/>
        <v>0</v>
      </c>
      <c r="AE105" s="6">
        <f t="shared" si="87"/>
        <v>0</v>
      </c>
      <c r="AF105" s="6">
        <f t="shared" si="87"/>
        <v>0</v>
      </c>
      <c r="AG105" s="6">
        <f t="shared" si="87"/>
        <v>0</v>
      </c>
      <c r="AH105" s="6">
        <f t="shared" si="87"/>
        <v>0</v>
      </c>
      <c r="AI105" s="6">
        <f t="shared" si="87"/>
        <v>0</v>
      </c>
      <c r="AJ105" s="6">
        <f t="shared" si="87"/>
        <v>0</v>
      </c>
      <c r="AK105" s="6">
        <f t="shared" si="87"/>
        <v>0</v>
      </c>
      <c r="AL105" s="6">
        <f t="shared" si="87"/>
        <v>0</v>
      </c>
      <c r="AM105" s="6">
        <f t="shared" si="87"/>
        <v>7</v>
      </c>
      <c r="AN105" s="1">
        <f t="shared" si="63"/>
        <v>0</v>
      </c>
      <c r="AO105" s="1">
        <f t="shared" si="63"/>
        <v>0</v>
      </c>
      <c r="AP105" s="1">
        <f t="shared" si="63"/>
        <v>0</v>
      </c>
      <c r="AQ105" s="1">
        <f t="shared" si="63"/>
        <v>0</v>
      </c>
      <c r="AR105" s="1">
        <f t="shared" si="63"/>
        <v>0</v>
      </c>
      <c r="AS105" s="1">
        <f t="shared" si="63"/>
        <v>0</v>
      </c>
      <c r="AT105" s="1">
        <f t="shared" si="63"/>
        <v>0</v>
      </c>
      <c r="AU105" s="1">
        <f t="shared" ref="AU105:BQ105" si="88">AU106</f>
        <v>0</v>
      </c>
      <c r="AV105" s="1">
        <f t="shared" si="88"/>
        <v>0</v>
      </c>
      <c r="AW105" s="1">
        <f t="shared" si="88"/>
        <v>0</v>
      </c>
      <c r="AX105" s="1">
        <f t="shared" si="88"/>
        <v>0</v>
      </c>
      <c r="AY105" s="1">
        <f t="shared" si="88"/>
        <v>0</v>
      </c>
      <c r="AZ105" s="1">
        <f t="shared" si="88"/>
        <v>0</v>
      </c>
      <c r="BA105" s="1">
        <f t="shared" si="88"/>
        <v>0</v>
      </c>
      <c r="BB105" s="1">
        <f t="shared" si="88"/>
        <v>0</v>
      </c>
      <c r="BC105" s="1">
        <f t="shared" si="88"/>
        <v>0</v>
      </c>
      <c r="BD105" s="1">
        <f t="shared" si="88"/>
        <v>0</v>
      </c>
      <c r="BE105" s="1">
        <f t="shared" si="88"/>
        <v>0</v>
      </c>
      <c r="BF105" s="1">
        <f t="shared" si="88"/>
        <v>0</v>
      </c>
      <c r="BG105" s="1">
        <f t="shared" si="88"/>
        <v>0</v>
      </c>
      <c r="BH105" s="1">
        <f t="shared" si="88"/>
        <v>0</v>
      </c>
      <c r="BI105" s="1">
        <f t="shared" si="88"/>
        <v>0</v>
      </c>
      <c r="BJ105" s="1">
        <f t="shared" si="88"/>
        <v>0</v>
      </c>
      <c r="BK105" s="1">
        <f t="shared" si="88"/>
        <v>0</v>
      </c>
      <c r="BL105" s="1">
        <f t="shared" si="88"/>
        <v>0</v>
      </c>
      <c r="BM105" s="1">
        <f t="shared" si="88"/>
        <v>0</v>
      </c>
      <c r="BN105" s="1">
        <f t="shared" si="88"/>
        <v>0</v>
      </c>
      <c r="BO105" s="1">
        <f t="shared" si="88"/>
        <v>0</v>
      </c>
      <c r="BP105" s="1">
        <f>SUM(BP106)</f>
        <v>0</v>
      </c>
      <c r="BQ105" s="1">
        <f t="shared" si="88"/>
        <v>0</v>
      </c>
      <c r="BR105" s="1">
        <f>SUM(BR106)</f>
        <v>0</v>
      </c>
      <c r="BS105" s="1">
        <f>BS106</f>
        <v>0</v>
      </c>
      <c r="BT105" s="1">
        <f>BT106</f>
        <v>0</v>
      </c>
      <c r="BU105" s="1">
        <f>BU106</f>
        <v>0</v>
      </c>
      <c r="BV105" s="1">
        <f>BV106</f>
        <v>0</v>
      </c>
      <c r="BW105" s="1">
        <f t="shared" si="67"/>
        <v>0</v>
      </c>
      <c r="BX105" s="1">
        <f t="shared" si="68"/>
        <v>0</v>
      </c>
      <c r="BY105" s="1">
        <f t="shared" si="69"/>
        <v>0</v>
      </c>
      <c r="BZ105" s="1">
        <f t="shared" si="70"/>
        <v>0</v>
      </c>
      <c r="CA105" s="1">
        <f t="shared" si="71"/>
        <v>0</v>
      </c>
      <c r="CB105" s="1">
        <f t="shared" si="72"/>
        <v>0</v>
      </c>
      <c r="CC105" s="1">
        <f t="shared" si="73"/>
        <v>0</v>
      </c>
      <c r="CD105" s="72" t="s">
        <v>113</v>
      </c>
    </row>
    <row r="106" spans="1:82" ht="47.25">
      <c r="A106" s="5" t="s">
        <v>368</v>
      </c>
      <c r="B106" s="83" t="s">
        <v>369</v>
      </c>
      <c r="C106" s="61" t="s">
        <v>370</v>
      </c>
      <c r="D106" s="4" t="s">
        <v>113</v>
      </c>
      <c r="E106" s="6">
        <f t="shared" si="64"/>
        <v>0</v>
      </c>
      <c r="F106" s="6">
        <f t="shared" si="64"/>
        <v>0</v>
      </c>
      <c r="G106" s="6">
        <f t="shared" si="64"/>
        <v>0</v>
      </c>
      <c r="H106" s="6">
        <f t="shared" si="64"/>
        <v>0</v>
      </c>
      <c r="I106" s="6">
        <f t="shared" si="64"/>
        <v>0</v>
      </c>
      <c r="J106" s="6">
        <f t="shared" si="64"/>
        <v>0</v>
      </c>
      <c r="K106" s="6">
        <f t="shared" si="64"/>
        <v>7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7</v>
      </c>
      <c r="AN106" s="1">
        <f t="shared" si="63"/>
        <v>0</v>
      </c>
      <c r="AO106" s="1">
        <f t="shared" si="63"/>
        <v>0</v>
      </c>
      <c r="AP106" s="1">
        <f t="shared" si="63"/>
        <v>0</v>
      </c>
      <c r="AQ106" s="1">
        <f t="shared" si="63"/>
        <v>0</v>
      </c>
      <c r="AR106" s="1">
        <f t="shared" si="63"/>
        <v>0</v>
      </c>
      <c r="AS106" s="1">
        <f t="shared" si="63"/>
        <v>0</v>
      </c>
      <c r="AT106" s="1">
        <f t="shared" si="63"/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f t="shared" si="67"/>
        <v>0</v>
      </c>
      <c r="BX106" s="1">
        <f t="shared" si="68"/>
        <v>0</v>
      </c>
      <c r="BY106" s="1">
        <f t="shared" si="69"/>
        <v>0</v>
      </c>
      <c r="BZ106" s="1">
        <f t="shared" si="70"/>
        <v>0</v>
      </c>
      <c r="CA106" s="1">
        <f t="shared" si="71"/>
        <v>0</v>
      </c>
      <c r="CB106" s="1">
        <f t="shared" si="72"/>
        <v>0</v>
      </c>
      <c r="CC106" s="1">
        <f t="shared" si="73"/>
        <v>0</v>
      </c>
      <c r="CD106" s="8" t="s">
        <v>365</v>
      </c>
    </row>
    <row r="107" spans="1:82" ht="47.25">
      <c r="A107" s="52" t="s">
        <v>371</v>
      </c>
      <c r="B107" s="95" t="s">
        <v>372</v>
      </c>
      <c r="C107" s="52" t="s">
        <v>115</v>
      </c>
      <c r="D107" s="46" t="s">
        <v>113</v>
      </c>
      <c r="E107" s="47" t="s">
        <v>113</v>
      </c>
      <c r="F107" s="47" t="s">
        <v>113</v>
      </c>
      <c r="G107" s="47" t="s">
        <v>113</v>
      </c>
      <c r="H107" s="47" t="s">
        <v>113</v>
      </c>
      <c r="I107" s="47" t="s">
        <v>113</v>
      </c>
      <c r="J107" s="47" t="s">
        <v>113</v>
      </c>
      <c r="K107" s="47" t="s">
        <v>113</v>
      </c>
      <c r="L107" s="47" t="s">
        <v>113</v>
      </c>
      <c r="M107" s="47" t="s">
        <v>113</v>
      </c>
      <c r="N107" s="47" t="s">
        <v>113</v>
      </c>
      <c r="O107" s="47" t="s">
        <v>113</v>
      </c>
      <c r="P107" s="47" t="s">
        <v>113</v>
      </c>
      <c r="Q107" s="47" t="s">
        <v>113</v>
      </c>
      <c r="R107" s="47" t="s">
        <v>113</v>
      </c>
      <c r="S107" s="47" t="s">
        <v>113</v>
      </c>
      <c r="T107" s="47" t="s">
        <v>113</v>
      </c>
      <c r="U107" s="47" t="s">
        <v>113</v>
      </c>
      <c r="V107" s="47" t="s">
        <v>113</v>
      </c>
      <c r="W107" s="47" t="s">
        <v>113</v>
      </c>
      <c r="X107" s="47" t="s">
        <v>113</v>
      </c>
      <c r="Y107" s="47" t="s">
        <v>113</v>
      </c>
      <c r="Z107" s="47" t="s">
        <v>113</v>
      </c>
      <c r="AA107" s="47" t="s">
        <v>113</v>
      </c>
      <c r="AB107" s="47" t="s">
        <v>113</v>
      </c>
      <c r="AC107" s="47" t="s">
        <v>113</v>
      </c>
      <c r="AD107" s="47" t="s">
        <v>113</v>
      </c>
      <c r="AE107" s="47" t="s">
        <v>113</v>
      </c>
      <c r="AF107" s="47" t="s">
        <v>113</v>
      </c>
      <c r="AG107" s="47" t="s">
        <v>113</v>
      </c>
      <c r="AH107" s="47" t="s">
        <v>113</v>
      </c>
      <c r="AI107" s="47" t="s">
        <v>113</v>
      </c>
      <c r="AJ107" s="47" t="s">
        <v>113</v>
      </c>
      <c r="AK107" s="47" t="s">
        <v>113</v>
      </c>
      <c r="AL107" s="47" t="s">
        <v>113</v>
      </c>
      <c r="AM107" s="47" t="s">
        <v>113</v>
      </c>
      <c r="AN107" s="47" t="s">
        <v>113</v>
      </c>
      <c r="AO107" s="47" t="s">
        <v>113</v>
      </c>
      <c r="AP107" s="47" t="s">
        <v>113</v>
      </c>
      <c r="AQ107" s="47" t="s">
        <v>113</v>
      </c>
      <c r="AR107" s="47" t="s">
        <v>113</v>
      </c>
      <c r="AS107" s="47" t="s">
        <v>113</v>
      </c>
      <c r="AT107" s="47" t="s">
        <v>113</v>
      </c>
      <c r="AU107" s="47" t="s">
        <v>113</v>
      </c>
      <c r="AV107" s="47" t="s">
        <v>113</v>
      </c>
      <c r="AW107" s="47" t="s">
        <v>113</v>
      </c>
      <c r="AX107" s="47" t="s">
        <v>113</v>
      </c>
      <c r="AY107" s="47" t="s">
        <v>113</v>
      </c>
      <c r="AZ107" s="47" t="s">
        <v>113</v>
      </c>
      <c r="BA107" s="47" t="s">
        <v>113</v>
      </c>
      <c r="BB107" s="47" t="s">
        <v>113</v>
      </c>
      <c r="BC107" s="47" t="s">
        <v>113</v>
      </c>
      <c r="BD107" s="47" t="s">
        <v>113</v>
      </c>
      <c r="BE107" s="47" t="s">
        <v>113</v>
      </c>
      <c r="BF107" s="47" t="s">
        <v>113</v>
      </c>
      <c r="BG107" s="47" t="s">
        <v>113</v>
      </c>
      <c r="BH107" s="47" t="s">
        <v>113</v>
      </c>
      <c r="BI107" s="47" t="s">
        <v>113</v>
      </c>
      <c r="BJ107" s="47" t="s">
        <v>113</v>
      </c>
      <c r="BK107" s="47" t="s">
        <v>113</v>
      </c>
      <c r="BL107" s="47" t="s">
        <v>113</v>
      </c>
      <c r="BM107" s="47" t="s">
        <v>113</v>
      </c>
      <c r="BN107" s="47" t="s">
        <v>113</v>
      </c>
      <c r="BO107" s="47" t="s">
        <v>113</v>
      </c>
      <c r="BP107" s="47" t="s">
        <v>113</v>
      </c>
      <c r="BQ107" s="47" t="s">
        <v>113</v>
      </c>
      <c r="BR107" s="47" t="s">
        <v>113</v>
      </c>
      <c r="BS107" s="47" t="s">
        <v>113</v>
      </c>
      <c r="BT107" s="47" t="s">
        <v>113</v>
      </c>
      <c r="BU107" s="47" t="s">
        <v>113</v>
      </c>
      <c r="BV107" s="47" t="s">
        <v>113</v>
      </c>
      <c r="BW107" s="6" t="s">
        <v>113</v>
      </c>
      <c r="BX107" s="6" t="s">
        <v>113</v>
      </c>
      <c r="BY107" s="6" t="s">
        <v>113</v>
      </c>
      <c r="BZ107" s="6" t="s">
        <v>113</v>
      </c>
      <c r="CA107" s="6" t="s">
        <v>113</v>
      </c>
      <c r="CB107" s="6" t="s">
        <v>113</v>
      </c>
      <c r="CC107" s="6" t="s">
        <v>113</v>
      </c>
      <c r="CD107" s="73" t="s">
        <v>113</v>
      </c>
    </row>
    <row r="108" spans="1:82" s="54" customFormat="1" ht="31.5">
      <c r="A108" s="52" t="s">
        <v>373</v>
      </c>
      <c r="B108" s="79" t="s">
        <v>374</v>
      </c>
      <c r="C108" s="52" t="s">
        <v>115</v>
      </c>
      <c r="D108" s="46" t="s">
        <v>113</v>
      </c>
      <c r="E108" s="53">
        <f t="shared" ref="E108:F108" si="89">SUM(E109:E142)</f>
        <v>1.6</v>
      </c>
      <c r="F108" s="53">
        <f t="shared" si="89"/>
        <v>0</v>
      </c>
      <c r="G108" s="53">
        <f>SUM(G109:G142)</f>
        <v>1.06</v>
      </c>
      <c r="H108" s="53">
        <f t="shared" ref="H108:BS108" si="90">SUM(H109:H142)</f>
        <v>0</v>
      </c>
      <c r="I108" s="53">
        <f t="shared" si="90"/>
        <v>1.6099999999999999</v>
      </c>
      <c r="J108" s="53">
        <f t="shared" si="90"/>
        <v>0</v>
      </c>
      <c r="K108" s="53">
        <f t="shared" si="90"/>
        <v>0</v>
      </c>
      <c r="L108" s="53">
        <f t="shared" si="90"/>
        <v>0</v>
      </c>
      <c r="M108" s="53">
        <f t="shared" si="90"/>
        <v>0</v>
      </c>
      <c r="N108" s="53">
        <f t="shared" si="90"/>
        <v>0</v>
      </c>
      <c r="O108" s="53">
        <f t="shared" si="90"/>
        <v>0</v>
      </c>
      <c r="P108" s="53">
        <f t="shared" si="90"/>
        <v>0</v>
      </c>
      <c r="Q108" s="53">
        <f t="shared" si="90"/>
        <v>0</v>
      </c>
      <c r="R108" s="53">
        <f t="shared" si="90"/>
        <v>0</v>
      </c>
      <c r="S108" s="53">
        <f t="shared" si="90"/>
        <v>0</v>
      </c>
      <c r="T108" s="53">
        <f t="shared" si="90"/>
        <v>0</v>
      </c>
      <c r="U108" s="53">
        <f t="shared" si="90"/>
        <v>0</v>
      </c>
      <c r="V108" s="53">
        <f t="shared" si="90"/>
        <v>0</v>
      </c>
      <c r="W108" s="53">
        <f t="shared" si="90"/>
        <v>0</v>
      </c>
      <c r="X108" s="53">
        <f t="shared" si="90"/>
        <v>0</v>
      </c>
      <c r="Y108" s="53">
        <f t="shared" si="90"/>
        <v>0</v>
      </c>
      <c r="Z108" s="53">
        <f t="shared" si="90"/>
        <v>1.2000000000000002</v>
      </c>
      <c r="AA108" s="53">
        <f t="shared" si="90"/>
        <v>0</v>
      </c>
      <c r="AB108" s="53">
        <f t="shared" si="90"/>
        <v>0.15</v>
      </c>
      <c r="AC108" s="53">
        <f t="shared" si="90"/>
        <v>0</v>
      </c>
      <c r="AD108" s="53">
        <f t="shared" si="90"/>
        <v>0.91</v>
      </c>
      <c r="AE108" s="53">
        <f t="shared" si="90"/>
        <v>0</v>
      </c>
      <c r="AF108" s="53">
        <f t="shared" si="90"/>
        <v>0</v>
      </c>
      <c r="AG108" s="53">
        <f t="shared" si="90"/>
        <v>0.4</v>
      </c>
      <c r="AH108" s="53">
        <f t="shared" si="90"/>
        <v>0</v>
      </c>
      <c r="AI108" s="53">
        <f t="shared" si="90"/>
        <v>0.91</v>
      </c>
      <c r="AJ108" s="53">
        <f t="shared" si="90"/>
        <v>0</v>
      </c>
      <c r="AK108" s="53">
        <f t="shared" si="90"/>
        <v>0.7</v>
      </c>
      <c r="AL108" s="53">
        <f t="shared" si="90"/>
        <v>0</v>
      </c>
      <c r="AM108" s="53">
        <f t="shared" si="90"/>
        <v>0</v>
      </c>
      <c r="AN108" s="53">
        <f t="shared" si="90"/>
        <v>0</v>
      </c>
      <c r="AO108" s="53">
        <f t="shared" si="90"/>
        <v>0</v>
      </c>
      <c r="AP108" s="53">
        <f t="shared" si="90"/>
        <v>0.60000000000000009</v>
      </c>
      <c r="AQ108" s="53">
        <f t="shared" si="90"/>
        <v>0</v>
      </c>
      <c r="AR108" s="53">
        <f t="shared" si="90"/>
        <v>0.14300000000000002</v>
      </c>
      <c r="AS108" s="53">
        <f t="shared" si="90"/>
        <v>0</v>
      </c>
      <c r="AT108" s="53">
        <f t="shared" si="90"/>
        <v>3</v>
      </c>
      <c r="AU108" s="53">
        <f t="shared" si="90"/>
        <v>0</v>
      </c>
      <c r="AV108" s="53">
        <f t="shared" si="90"/>
        <v>0</v>
      </c>
      <c r="AW108" s="53">
        <f t="shared" si="90"/>
        <v>0.23800000000000002</v>
      </c>
      <c r="AX108" s="53">
        <f t="shared" si="90"/>
        <v>0</v>
      </c>
      <c r="AY108" s="53">
        <f t="shared" si="90"/>
        <v>0</v>
      </c>
      <c r="AZ108" s="53">
        <f t="shared" si="90"/>
        <v>0</v>
      </c>
      <c r="BA108" s="53">
        <f t="shared" si="90"/>
        <v>0</v>
      </c>
      <c r="BB108" s="53">
        <f t="shared" si="90"/>
        <v>0</v>
      </c>
      <c r="BC108" s="53">
        <f t="shared" si="90"/>
        <v>0</v>
      </c>
      <c r="BD108" s="53">
        <f t="shared" si="90"/>
        <v>0.157</v>
      </c>
      <c r="BE108" s="53">
        <f t="shared" si="90"/>
        <v>0</v>
      </c>
      <c r="BF108" s="53">
        <f t="shared" si="90"/>
        <v>0.124</v>
      </c>
      <c r="BG108" s="53">
        <f t="shared" si="90"/>
        <v>0</v>
      </c>
      <c r="BH108" s="53">
        <f t="shared" si="90"/>
        <v>3</v>
      </c>
      <c r="BI108" s="53">
        <f t="shared" si="90"/>
        <v>0</v>
      </c>
      <c r="BJ108" s="53">
        <f t="shared" si="90"/>
        <v>0</v>
      </c>
      <c r="BK108" s="53">
        <f t="shared" si="90"/>
        <v>0.20500000000000002</v>
      </c>
      <c r="BL108" s="53">
        <f t="shared" si="90"/>
        <v>0</v>
      </c>
      <c r="BM108" s="53">
        <f t="shared" si="90"/>
        <v>1.9E-2</v>
      </c>
      <c r="BN108" s="53">
        <f t="shared" si="90"/>
        <v>0</v>
      </c>
      <c r="BO108" s="53">
        <f t="shared" si="90"/>
        <v>0</v>
      </c>
      <c r="BP108" s="53">
        <f t="shared" si="90"/>
        <v>0</v>
      </c>
      <c r="BQ108" s="53">
        <f t="shared" si="90"/>
        <v>0</v>
      </c>
      <c r="BR108" s="53">
        <f t="shared" si="90"/>
        <v>0</v>
      </c>
      <c r="BS108" s="53">
        <f t="shared" si="90"/>
        <v>0</v>
      </c>
      <c r="BT108" s="53">
        <f t="shared" ref="BT108:BV108" si="91">SUM(BT109:BT142)</f>
        <v>0</v>
      </c>
      <c r="BU108" s="53">
        <f t="shared" si="91"/>
        <v>0</v>
      </c>
      <c r="BV108" s="53">
        <f t="shared" si="91"/>
        <v>0</v>
      </c>
      <c r="BW108" s="1">
        <f t="shared" si="67"/>
        <v>-1.2000000000000002</v>
      </c>
      <c r="BX108" s="1">
        <f t="shared" si="68"/>
        <v>0</v>
      </c>
      <c r="BY108" s="1">
        <f t="shared" si="69"/>
        <v>0.45000000000000007</v>
      </c>
      <c r="BZ108" s="1">
        <f t="shared" si="70"/>
        <v>0</v>
      </c>
      <c r="CA108" s="1">
        <f t="shared" si="71"/>
        <v>-0.76700000000000002</v>
      </c>
      <c r="CB108" s="1">
        <f t="shared" si="72"/>
        <v>0</v>
      </c>
      <c r="CC108" s="1">
        <f t="shared" si="73"/>
        <v>3</v>
      </c>
      <c r="CD108" s="73" t="s">
        <v>113</v>
      </c>
    </row>
    <row r="109" spans="1:82" s="54" customFormat="1" ht="63">
      <c r="A109" s="5" t="s">
        <v>375</v>
      </c>
      <c r="B109" s="83" t="s">
        <v>376</v>
      </c>
      <c r="C109" s="5" t="s">
        <v>377</v>
      </c>
      <c r="D109" s="44" t="s">
        <v>113</v>
      </c>
      <c r="E109" s="6">
        <f t="shared" ref="E109:K109" si="92">L109+S109+Z109+AG109</f>
        <v>0</v>
      </c>
      <c r="F109" s="6">
        <f t="shared" si="92"/>
        <v>0</v>
      </c>
      <c r="G109" s="6">
        <f t="shared" si="92"/>
        <v>0.11</v>
      </c>
      <c r="H109" s="6">
        <f t="shared" si="92"/>
        <v>0</v>
      </c>
      <c r="I109" s="6">
        <f t="shared" si="92"/>
        <v>0</v>
      </c>
      <c r="J109" s="6">
        <f t="shared" si="92"/>
        <v>0</v>
      </c>
      <c r="K109" s="6">
        <f t="shared" si="92"/>
        <v>0</v>
      </c>
      <c r="L109" s="1">
        <v>0</v>
      </c>
      <c r="M109" s="1">
        <v>0</v>
      </c>
      <c r="N109" s="1">
        <v>0</v>
      </c>
      <c r="O109" s="7">
        <v>0</v>
      </c>
      <c r="P109" s="7">
        <v>0</v>
      </c>
      <c r="Q109" s="7">
        <v>0</v>
      </c>
      <c r="R109" s="7">
        <v>0</v>
      </c>
      <c r="S109" s="1">
        <v>0</v>
      </c>
      <c r="T109" s="1">
        <v>0</v>
      </c>
      <c r="U109" s="1">
        <v>0</v>
      </c>
      <c r="V109" s="7">
        <v>0</v>
      </c>
      <c r="W109" s="7">
        <v>0</v>
      </c>
      <c r="X109" s="7">
        <v>0</v>
      </c>
      <c r="Y109" s="7">
        <v>0</v>
      </c>
      <c r="Z109" s="1">
        <v>0</v>
      </c>
      <c r="AA109" s="1">
        <v>0</v>
      </c>
      <c r="AB109" s="1">
        <v>0</v>
      </c>
      <c r="AC109" s="7">
        <v>0</v>
      </c>
      <c r="AD109" s="7">
        <v>0</v>
      </c>
      <c r="AE109" s="7">
        <v>0</v>
      </c>
      <c r="AF109" s="7">
        <v>0</v>
      </c>
      <c r="AG109" s="1">
        <v>0</v>
      </c>
      <c r="AH109" s="1">
        <v>0</v>
      </c>
      <c r="AI109" s="1">
        <v>0.11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1">
        <f t="shared" si="67"/>
        <v>0</v>
      </c>
      <c r="BX109" s="1">
        <f t="shared" si="68"/>
        <v>0</v>
      </c>
      <c r="BY109" s="1">
        <f t="shared" si="69"/>
        <v>0</v>
      </c>
      <c r="BZ109" s="1">
        <f t="shared" si="70"/>
        <v>0</v>
      </c>
      <c r="CA109" s="1">
        <f t="shared" si="71"/>
        <v>0</v>
      </c>
      <c r="CB109" s="1">
        <f t="shared" si="72"/>
        <v>0</v>
      </c>
      <c r="CC109" s="1">
        <f t="shared" si="73"/>
        <v>0</v>
      </c>
      <c r="CD109" s="8" t="s">
        <v>188</v>
      </c>
    </row>
    <row r="110" spans="1:82" ht="63">
      <c r="A110" s="5" t="s">
        <v>378</v>
      </c>
      <c r="B110" s="83" t="s">
        <v>379</v>
      </c>
      <c r="C110" s="5" t="s">
        <v>380</v>
      </c>
      <c r="D110" s="44" t="s">
        <v>113</v>
      </c>
      <c r="E110" s="6" t="s">
        <v>113</v>
      </c>
      <c r="F110" s="6" t="s">
        <v>113</v>
      </c>
      <c r="G110" s="6" t="s">
        <v>113</v>
      </c>
      <c r="H110" s="6" t="s">
        <v>113</v>
      </c>
      <c r="I110" s="6" t="s">
        <v>113</v>
      </c>
      <c r="J110" s="6" t="s">
        <v>113</v>
      </c>
      <c r="K110" s="6" t="s">
        <v>113</v>
      </c>
      <c r="L110" s="6" t="s">
        <v>113</v>
      </c>
      <c r="M110" s="6" t="s">
        <v>113</v>
      </c>
      <c r="N110" s="6" t="s">
        <v>113</v>
      </c>
      <c r="O110" s="6" t="s">
        <v>113</v>
      </c>
      <c r="P110" s="6" t="s">
        <v>113</v>
      </c>
      <c r="Q110" s="6" t="s">
        <v>113</v>
      </c>
      <c r="R110" s="6" t="s">
        <v>113</v>
      </c>
      <c r="S110" s="6" t="s">
        <v>113</v>
      </c>
      <c r="T110" s="6" t="s">
        <v>113</v>
      </c>
      <c r="U110" s="6" t="s">
        <v>113</v>
      </c>
      <c r="V110" s="6" t="s">
        <v>113</v>
      </c>
      <c r="W110" s="6" t="s">
        <v>113</v>
      </c>
      <c r="X110" s="6" t="s">
        <v>113</v>
      </c>
      <c r="Y110" s="6" t="s">
        <v>113</v>
      </c>
      <c r="Z110" s="6" t="s">
        <v>113</v>
      </c>
      <c r="AA110" s="6" t="s">
        <v>113</v>
      </c>
      <c r="AB110" s="6" t="s">
        <v>113</v>
      </c>
      <c r="AC110" s="6" t="s">
        <v>113</v>
      </c>
      <c r="AD110" s="6" t="s">
        <v>113</v>
      </c>
      <c r="AE110" s="6" t="s">
        <v>113</v>
      </c>
      <c r="AF110" s="6" t="s">
        <v>113</v>
      </c>
      <c r="AG110" s="6" t="s">
        <v>113</v>
      </c>
      <c r="AH110" s="6" t="s">
        <v>113</v>
      </c>
      <c r="AI110" s="6" t="s">
        <v>113</v>
      </c>
      <c r="AJ110" s="6" t="s">
        <v>113</v>
      </c>
      <c r="AK110" s="6" t="s">
        <v>113</v>
      </c>
      <c r="AL110" s="6" t="s">
        <v>113</v>
      </c>
      <c r="AM110" s="6" t="s">
        <v>113</v>
      </c>
      <c r="AN110" s="7">
        <f t="shared" ref="AN110:AT141" si="93">AU110+BB110+BI110+BP110</f>
        <v>0</v>
      </c>
      <c r="AO110" s="7">
        <f t="shared" si="93"/>
        <v>0</v>
      </c>
      <c r="AP110" s="7">
        <f t="shared" si="93"/>
        <v>0</v>
      </c>
      <c r="AQ110" s="7">
        <f t="shared" si="93"/>
        <v>0</v>
      </c>
      <c r="AR110" s="7">
        <f t="shared" si="93"/>
        <v>0</v>
      </c>
      <c r="AS110" s="7">
        <f t="shared" si="93"/>
        <v>0</v>
      </c>
      <c r="AT110" s="7">
        <f t="shared" si="93"/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1">
        <v>0</v>
      </c>
      <c r="BQ110" s="7">
        <v>0</v>
      </c>
      <c r="BR110" s="1">
        <v>0</v>
      </c>
      <c r="BS110" s="7">
        <v>0</v>
      </c>
      <c r="BT110" s="7">
        <v>0</v>
      </c>
      <c r="BU110" s="7">
        <v>0</v>
      </c>
      <c r="BV110" s="7">
        <v>0</v>
      </c>
      <c r="BW110" s="6" t="s">
        <v>113</v>
      </c>
      <c r="BX110" s="6" t="s">
        <v>113</v>
      </c>
      <c r="BY110" s="6" t="s">
        <v>113</v>
      </c>
      <c r="BZ110" s="6" t="s">
        <v>113</v>
      </c>
      <c r="CA110" s="6" t="s">
        <v>113</v>
      </c>
      <c r="CB110" s="6" t="s">
        <v>113</v>
      </c>
      <c r="CC110" s="6" t="s">
        <v>113</v>
      </c>
      <c r="CD110" s="8" t="s">
        <v>188</v>
      </c>
    </row>
    <row r="111" spans="1:82" ht="63">
      <c r="A111" s="5" t="s">
        <v>381</v>
      </c>
      <c r="B111" s="83" t="s">
        <v>382</v>
      </c>
      <c r="C111" s="5" t="s">
        <v>383</v>
      </c>
      <c r="D111" s="44" t="s">
        <v>113</v>
      </c>
      <c r="E111" s="6">
        <f t="shared" ref="E111:K140" si="94">L111+S111+Z111+AG111</f>
        <v>0</v>
      </c>
      <c r="F111" s="6">
        <f t="shared" si="94"/>
        <v>0</v>
      </c>
      <c r="G111" s="6">
        <f t="shared" si="94"/>
        <v>0.18</v>
      </c>
      <c r="H111" s="6">
        <f t="shared" si="94"/>
        <v>0</v>
      </c>
      <c r="I111" s="6">
        <f t="shared" si="94"/>
        <v>0</v>
      </c>
      <c r="J111" s="6">
        <f t="shared" si="94"/>
        <v>0</v>
      </c>
      <c r="K111" s="6">
        <f t="shared" si="94"/>
        <v>0</v>
      </c>
      <c r="L111" s="1">
        <v>0</v>
      </c>
      <c r="M111" s="1">
        <v>0</v>
      </c>
      <c r="N111" s="1">
        <v>0</v>
      </c>
      <c r="O111" s="7">
        <v>0</v>
      </c>
      <c r="P111" s="7">
        <v>0</v>
      </c>
      <c r="Q111" s="7">
        <v>0</v>
      </c>
      <c r="R111" s="7">
        <v>0</v>
      </c>
      <c r="S111" s="1">
        <v>0</v>
      </c>
      <c r="T111" s="1">
        <v>0</v>
      </c>
      <c r="U111" s="1">
        <v>0</v>
      </c>
      <c r="V111" s="7">
        <v>0</v>
      </c>
      <c r="W111" s="7">
        <v>0</v>
      </c>
      <c r="X111" s="7">
        <v>0</v>
      </c>
      <c r="Y111" s="7">
        <v>0</v>
      </c>
      <c r="Z111" s="1">
        <v>0</v>
      </c>
      <c r="AA111" s="1">
        <v>0</v>
      </c>
      <c r="AB111" s="1">
        <v>0</v>
      </c>
      <c r="AC111" s="7">
        <v>0</v>
      </c>
      <c r="AD111" s="7">
        <v>0</v>
      </c>
      <c r="AE111" s="7">
        <v>0</v>
      </c>
      <c r="AF111" s="7">
        <v>0</v>
      </c>
      <c r="AG111" s="1">
        <v>0</v>
      </c>
      <c r="AH111" s="1">
        <v>0</v>
      </c>
      <c r="AI111" s="1">
        <v>0.18</v>
      </c>
      <c r="AJ111" s="7">
        <v>0</v>
      </c>
      <c r="AK111" s="7">
        <v>0</v>
      </c>
      <c r="AL111" s="7">
        <v>0</v>
      </c>
      <c r="AM111" s="7">
        <v>0</v>
      </c>
      <c r="AN111" s="7">
        <f t="shared" si="93"/>
        <v>0</v>
      </c>
      <c r="AO111" s="7">
        <f t="shared" si="93"/>
        <v>0</v>
      </c>
      <c r="AP111" s="7">
        <f t="shared" si="93"/>
        <v>0</v>
      </c>
      <c r="AQ111" s="7">
        <f t="shared" si="93"/>
        <v>0</v>
      </c>
      <c r="AR111" s="7">
        <f t="shared" si="93"/>
        <v>0</v>
      </c>
      <c r="AS111" s="7">
        <f t="shared" si="93"/>
        <v>0</v>
      </c>
      <c r="AT111" s="7">
        <f t="shared" si="93"/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1">
        <v>0</v>
      </c>
      <c r="BQ111" s="7">
        <v>0</v>
      </c>
      <c r="BR111" s="1">
        <v>0</v>
      </c>
      <c r="BS111" s="7">
        <v>0</v>
      </c>
      <c r="BT111" s="7">
        <v>0</v>
      </c>
      <c r="BU111" s="7">
        <v>0</v>
      </c>
      <c r="BV111" s="7">
        <v>0</v>
      </c>
      <c r="BW111" s="1">
        <f t="shared" si="67"/>
        <v>0</v>
      </c>
      <c r="BX111" s="1">
        <f t="shared" si="68"/>
        <v>0</v>
      </c>
      <c r="BY111" s="1">
        <f t="shared" si="69"/>
        <v>0</v>
      </c>
      <c r="BZ111" s="1">
        <f t="shared" si="70"/>
        <v>0</v>
      </c>
      <c r="CA111" s="1">
        <f t="shared" si="71"/>
        <v>0</v>
      </c>
      <c r="CB111" s="1">
        <f t="shared" si="72"/>
        <v>0</v>
      </c>
      <c r="CC111" s="1">
        <f t="shared" si="73"/>
        <v>0</v>
      </c>
      <c r="CD111" s="8" t="s">
        <v>384</v>
      </c>
    </row>
    <row r="112" spans="1:82" ht="63">
      <c r="A112" s="5" t="s">
        <v>385</v>
      </c>
      <c r="B112" s="83" t="s">
        <v>386</v>
      </c>
      <c r="C112" s="5" t="s">
        <v>387</v>
      </c>
      <c r="D112" s="44" t="s">
        <v>113</v>
      </c>
      <c r="E112" s="6">
        <f t="shared" si="94"/>
        <v>0</v>
      </c>
      <c r="F112" s="6">
        <f t="shared" si="94"/>
        <v>0</v>
      </c>
      <c r="G112" s="6">
        <f t="shared" si="94"/>
        <v>7.0000000000000007E-2</v>
      </c>
      <c r="H112" s="6">
        <f t="shared" si="94"/>
        <v>0</v>
      </c>
      <c r="I112" s="6">
        <f t="shared" si="94"/>
        <v>0</v>
      </c>
      <c r="J112" s="6">
        <f t="shared" si="94"/>
        <v>0</v>
      </c>
      <c r="K112" s="6">
        <f t="shared" si="94"/>
        <v>0</v>
      </c>
      <c r="L112" s="1">
        <v>0</v>
      </c>
      <c r="M112" s="1">
        <v>0</v>
      </c>
      <c r="N112" s="1">
        <v>0</v>
      </c>
      <c r="O112" s="7">
        <v>0</v>
      </c>
      <c r="P112" s="7">
        <v>0</v>
      </c>
      <c r="Q112" s="7">
        <v>0</v>
      </c>
      <c r="R112" s="7">
        <v>0</v>
      </c>
      <c r="S112" s="1">
        <v>0</v>
      </c>
      <c r="T112" s="1">
        <v>0</v>
      </c>
      <c r="U112" s="1">
        <v>0</v>
      </c>
      <c r="V112" s="7">
        <v>0</v>
      </c>
      <c r="W112" s="7">
        <v>0</v>
      </c>
      <c r="X112" s="7">
        <v>0</v>
      </c>
      <c r="Y112" s="7">
        <v>0</v>
      </c>
      <c r="Z112" s="1">
        <v>0</v>
      </c>
      <c r="AA112" s="1">
        <v>0</v>
      </c>
      <c r="AB112" s="1">
        <v>0</v>
      </c>
      <c r="AC112" s="7">
        <v>0</v>
      </c>
      <c r="AD112" s="7">
        <v>0</v>
      </c>
      <c r="AE112" s="7">
        <v>0</v>
      </c>
      <c r="AF112" s="7">
        <v>0</v>
      </c>
      <c r="AG112" s="1">
        <v>0</v>
      </c>
      <c r="AH112" s="1">
        <v>0</v>
      </c>
      <c r="AI112" s="1">
        <v>7.0000000000000007E-2</v>
      </c>
      <c r="AJ112" s="7">
        <v>0</v>
      </c>
      <c r="AK112" s="7">
        <v>0</v>
      </c>
      <c r="AL112" s="7">
        <v>0</v>
      </c>
      <c r="AM112" s="7">
        <v>0</v>
      </c>
      <c r="AN112" s="7">
        <f t="shared" si="93"/>
        <v>0</v>
      </c>
      <c r="AO112" s="7">
        <f t="shared" si="93"/>
        <v>0</v>
      </c>
      <c r="AP112" s="7">
        <f t="shared" si="93"/>
        <v>0</v>
      </c>
      <c r="AQ112" s="7">
        <f t="shared" si="93"/>
        <v>0</v>
      </c>
      <c r="AR112" s="7">
        <f t="shared" si="93"/>
        <v>0</v>
      </c>
      <c r="AS112" s="7">
        <f t="shared" si="93"/>
        <v>0</v>
      </c>
      <c r="AT112" s="7">
        <f t="shared" si="93"/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1">
        <v>0</v>
      </c>
      <c r="BQ112" s="7">
        <v>0</v>
      </c>
      <c r="BR112" s="1">
        <v>0</v>
      </c>
      <c r="BS112" s="7">
        <v>0</v>
      </c>
      <c r="BT112" s="7">
        <v>0</v>
      </c>
      <c r="BU112" s="7">
        <v>0</v>
      </c>
      <c r="BV112" s="7">
        <v>0</v>
      </c>
      <c r="BW112" s="1">
        <f t="shared" si="67"/>
        <v>0</v>
      </c>
      <c r="BX112" s="1">
        <f t="shared" si="68"/>
        <v>0</v>
      </c>
      <c r="BY112" s="1">
        <f t="shared" si="69"/>
        <v>0</v>
      </c>
      <c r="BZ112" s="1">
        <f t="shared" si="70"/>
        <v>0</v>
      </c>
      <c r="CA112" s="1">
        <f t="shared" si="71"/>
        <v>0</v>
      </c>
      <c r="CB112" s="1">
        <f t="shared" si="72"/>
        <v>0</v>
      </c>
      <c r="CC112" s="1">
        <f t="shared" si="73"/>
        <v>0</v>
      </c>
      <c r="CD112" s="8" t="s">
        <v>388</v>
      </c>
    </row>
    <row r="113" spans="1:82" ht="94.5">
      <c r="A113" s="5" t="s">
        <v>389</v>
      </c>
      <c r="B113" s="87" t="s">
        <v>390</v>
      </c>
      <c r="C113" s="61" t="s">
        <v>391</v>
      </c>
      <c r="D113" s="44" t="s">
        <v>113</v>
      </c>
      <c r="E113" s="6">
        <f t="shared" si="94"/>
        <v>0</v>
      </c>
      <c r="F113" s="6">
        <f t="shared" si="94"/>
        <v>0</v>
      </c>
      <c r="G113" s="6">
        <f t="shared" si="94"/>
        <v>0</v>
      </c>
      <c r="H113" s="6">
        <f t="shared" si="94"/>
        <v>0</v>
      </c>
      <c r="I113" s="6">
        <f t="shared" si="94"/>
        <v>0.7</v>
      </c>
      <c r="J113" s="6">
        <f t="shared" si="94"/>
        <v>0</v>
      </c>
      <c r="K113" s="6">
        <f t="shared" si="94"/>
        <v>0</v>
      </c>
      <c r="L113" s="1">
        <v>0</v>
      </c>
      <c r="M113" s="1">
        <v>0</v>
      </c>
      <c r="N113" s="1">
        <v>0</v>
      </c>
      <c r="O113" s="7">
        <v>0</v>
      </c>
      <c r="P113" s="7">
        <v>0</v>
      </c>
      <c r="Q113" s="7">
        <v>0</v>
      </c>
      <c r="R113" s="7">
        <v>0</v>
      </c>
      <c r="S113" s="1">
        <v>0</v>
      </c>
      <c r="T113" s="1">
        <v>0</v>
      </c>
      <c r="U113" s="1">
        <v>0</v>
      </c>
      <c r="V113" s="7">
        <v>0</v>
      </c>
      <c r="W113" s="7">
        <v>0</v>
      </c>
      <c r="X113" s="7">
        <v>0</v>
      </c>
      <c r="Y113" s="7">
        <v>0</v>
      </c>
      <c r="Z113" s="1">
        <v>0</v>
      </c>
      <c r="AA113" s="1">
        <v>0</v>
      </c>
      <c r="AB113" s="1">
        <v>0</v>
      </c>
      <c r="AC113" s="7">
        <v>0</v>
      </c>
      <c r="AD113" s="7">
        <v>0</v>
      </c>
      <c r="AE113" s="7">
        <v>0</v>
      </c>
      <c r="AF113" s="7">
        <v>0</v>
      </c>
      <c r="AG113" s="1">
        <v>0</v>
      </c>
      <c r="AH113" s="1">
        <v>0</v>
      </c>
      <c r="AI113" s="1">
        <v>0</v>
      </c>
      <c r="AJ113" s="7">
        <v>0</v>
      </c>
      <c r="AK113" s="1">
        <v>0.7</v>
      </c>
      <c r="AL113" s="7">
        <v>0</v>
      </c>
      <c r="AM113" s="7">
        <v>0</v>
      </c>
      <c r="AN113" s="7">
        <f t="shared" si="93"/>
        <v>0</v>
      </c>
      <c r="AO113" s="7">
        <f t="shared" si="93"/>
        <v>0</v>
      </c>
      <c r="AP113" s="7">
        <f t="shared" si="93"/>
        <v>0</v>
      </c>
      <c r="AQ113" s="7">
        <f t="shared" si="93"/>
        <v>0</v>
      </c>
      <c r="AR113" s="7">
        <f t="shared" si="93"/>
        <v>0</v>
      </c>
      <c r="AS113" s="7">
        <f t="shared" si="93"/>
        <v>0</v>
      </c>
      <c r="AT113" s="7">
        <f t="shared" si="93"/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1">
        <v>0</v>
      </c>
      <c r="BQ113" s="7">
        <v>0</v>
      </c>
      <c r="BR113" s="1">
        <v>0</v>
      </c>
      <c r="BS113" s="7">
        <v>0</v>
      </c>
      <c r="BT113" s="7">
        <v>0</v>
      </c>
      <c r="BU113" s="7">
        <v>0</v>
      </c>
      <c r="BV113" s="7">
        <v>0</v>
      </c>
      <c r="BW113" s="1">
        <f t="shared" si="67"/>
        <v>0</v>
      </c>
      <c r="BX113" s="1">
        <f t="shared" si="68"/>
        <v>0</v>
      </c>
      <c r="BY113" s="1">
        <f t="shared" si="69"/>
        <v>0</v>
      </c>
      <c r="BZ113" s="1">
        <f t="shared" si="70"/>
        <v>0</v>
      </c>
      <c r="CA113" s="1">
        <f t="shared" si="71"/>
        <v>0</v>
      </c>
      <c r="CB113" s="1">
        <f t="shared" si="72"/>
        <v>0</v>
      </c>
      <c r="CC113" s="1">
        <f t="shared" si="73"/>
        <v>0</v>
      </c>
      <c r="CD113" s="8" t="s">
        <v>392</v>
      </c>
    </row>
    <row r="114" spans="1:82" ht="94.5">
      <c r="A114" s="5" t="s">
        <v>393</v>
      </c>
      <c r="B114" s="83" t="s">
        <v>394</v>
      </c>
      <c r="C114" s="61" t="s">
        <v>395</v>
      </c>
      <c r="D114" s="44" t="s">
        <v>113</v>
      </c>
      <c r="E114" s="6">
        <f t="shared" si="94"/>
        <v>0</v>
      </c>
      <c r="F114" s="6">
        <f t="shared" si="94"/>
        <v>0</v>
      </c>
      <c r="G114" s="6">
        <f t="shared" si="94"/>
        <v>0</v>
      </c>
      <c r="H114" s="6">
        <f t="shared" si="94"/>
        <v>0</v>
      </c>
      <c r="I114" s="6">
        <f t="shared" si="94"/>
        <v>0.91</v>
      </c>
      <c r="J114" s="6">
        <f t="shared" si="94"/>
        <v>0</v>
      </c>
      <c r="K114" s="6">
        <f t="shared" si="94"/>
        <v>0</v>
      </c>
      <c r="L114" s="1">
        <v>0</v>
      </c>
      <c r="M114" s="1">
        <v>0</v>
      </c>
      <c r="N114" s="1">
        <v>0</v>
      </c>
      <c r="O114" s="7">
        <v>0</v>
      </c>
      <c r="P114" s="7">
        <v>0</v>
      </c>
      <c r="Q114" s="7">
        <v>0</v>
      </c>
      <c r="R114" s="7">
        <v>0</v>
      </c>
      <c r="S114" s="1">
        <v>0</v>
      </c>
      <c r="T114" s="1">
        <v>0</v>
      </c>
      <c r="U114" s="1">
        <v>0</v>
      </c>
      <c r="V114" s="7">
        <v>0</v>
      </c>
      <c r="W114" s="7">
        <v>0</v>
      </c>
      <c r="X114" s="7">
        <v>0</v>
      </c>
      <c r="Y114" s="7">
        <v>0</v>
      </c>
      <c r="Z114" s="1">
        <v>0</v>
      </c>
      <c r="AA114" s="1">
        <v>0</v>
      </c>
      <c r="AB114" s="1">
        <v>0</v>
      </c>
      <c r="AC114" s="7">
        <v>0</v>
      </c>
      <c r="AD114" s="7">
        <v>0.91</v>
      </c>
      <c r="AE114" s="7">
        <v>0</v>
      </c>
      <c r="AF114" s="7">
        <v>0</v>
      </c>
      <c r="AG114" s="1">
        <v>0</v>
      </c>
      <c r="AH114" s="1">
        <v>0</v>
      </c>
      <c r="AI114" s="1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f t="shared" si="93"/>
        <v>0</v>
      </c>
      <c r="AO114" s="7">
        <f t="shared" si="93"/>
        <v>0</v>
      </c>
      <c r="AP114" s="7">
        <f t="shared" si="93"/>
        <v>0</v>
      </c>
      <c r="AQ114" s="7">
        <f t="shared" si="93"/>
        <v>0</v>
      </c>
      <c r="AR114" s="7">
        <f t="shared" si="93"/>
        <v>0</v>
      </c>
      <c r="AS114" s="7">
        <f t="shared" si="93"/>
        <v>0</v>
      </c>
      <c r="AT114" s="7">
        <f t="shared" si="93"/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1">
        <v>0</v>
      </c>
      <c r="BQ114" s="7">
        <v>0</v>
      </c>
      <c r="BR114" s="1">
        <v>0</v>
      </c>
      <c r="BS114" s="7">
        <v>0</v>
      </c>
      <c r="BT114" s="7">
        <v>0</v>
      </c>
      <c r="BU114" s="7">
        <v>0</v>
      </c>
      <c r="BV114" s="7">
        <v>0</v>
      </c>
      <c r="BW114" s="1">
        <f t="shared" si="67"/>
        <v>0</v>
      </c>
      <c r="BX114" s="1">
        <f t="shared" si="68"/>
        <v>0</v>
      </c>
      <c r="BY114" s="1">
        <f t="shared" si="69"/>
        <v>0</v>
      </c>
      <c r="BZ114" s="1">
        <f t="shared" si="70"/>
        <v>0</v>
      </c>
      <c r="CA114" s="1">
        <f t="shared" si="71"/>
        <v>-0.91</v>
      </c>
      <c r="CB114" s="1">
        <f t="shared" si="72"/>
        <v>0</v>
      </c>
      <c r="CC114" s="1">
        <f t="shared" si="73"/>
        <v>0</v>
      </c>
      <c r="CD114" s="8" t="s">
        <v>396</v>
      </c>
    </row>
    <row r="115" spans="1:82" ht="63">
      <c r="A115" s="5" t="s">
        <v>397</v>
      </c>
      <c r="B115" s="83" t="s">
        <v>398</v>
      </c>
      <c r="C115" s="5" t="s">
        <v>399</v>
      </c>
      <c r="D115" s="44" t="s">
        <v>113</v>
      </c>
      <c r="E115" s="6">
        <f t="shared" si="94"/>
        <v>0.4</v>
      </c>
      <c r="F115" s="6">
        <f t="shared" si="94"/>
        <v>0</v>
      </c>
      <c r="G115" s="6">
        <f t="shared" si="94"/>
        <v>0</v>
      </c>
      <c r="H115" s="6">
        <f t="shared" si="94"/>
        <v>0</v>
      </c>
      <c r="I115" s="6">
        <f t="shared" si="94"/>
        <v>0</v>
      </c>
      <c r="J115" s="6">
        <f t="shared" si="94"/>
        <v>0</v>
      </c>
      <c r="K115" s="6">
        <f t="shared" si="94"/>
        <v>0</v>
      </c>
      <c r="L115" s="1">
        <v>0</v>
      </c>
      <c r="M115" s="1">
        <v>0</v>
      </c>
      <c r="N115" s="1">
        <v>0</v>
      </c>
      <c r="O115" s="7">
        <v>0</v>
      </c>
      <c r="P115" s="7">
        <v>0</v>
      </c>
      <c r="Q115" s="7">
        <v>0</v>
      </c>
      <c r="R115" s="7">
        <v>0</v>
      </c>
      <c r="S115" s="1">
        <v>0</v>
      </c>
      <c r="T115" s="1">
        <v>0</v>
      </c>
      <c r="U115" s="1">
        <v>0</v>
      </c>
      <c r="V115" s="7">
        <v>0</v>
      </c>
      <c r="W115" s="7">
        <v>0</v>
      </c>
      <c r="X115" s="7">
        <v>0</v>
      </c>
      <c r="Y115" s="7">
        <v>0</v>
      </c>
      <c r="Z115" s="1">
        <v>0.4</v>
      </c>
      <c r="AA115" s="1">
        <v>0</v>
      </c>
      <c r="AB115" s="1">
        <v>0</v>
      </c>
      <c r="AC115" s="7">
        <v>0</v>
      </c>
      <c r="AD115" s="7">
        <v>0</v>
      </c>
      <c r="AE115" s="7">
        <v>0</v>
      </c>
      <c r="AF115" s="7">
        <v>0</v>
      </c>
      <c r="AG115" s="1">
        <v>0</v>
      </c>
      <c r="AH115" s="1">
        <v>0</v>
      </c>
      <c r="AI115" s="1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f t="shared" si="93"/>
        <v>0</v>
      </c>
      <c r="AO115" s="7">
        <f t="shared" si="93"/>
        <v>0</v>
      </c>
      <c r="AP115" s="7">
        <f t="shared" si="93"/>
        <v>0</v>
      </c>
      <c r="AQ115" s="7">
        <f t="shared" si="93"/>
        <v>0</v>
      </c>
      <c r="AR115" s="7">
        <f t="shared" si="93"/>
        <v>0</v>
      </c>
      <c r="AS115" s="7">
        <f t="shared" si="93"/>
        <v>0</v>
      </c>
      <c r="AT115" s="7">
        <f t="shared" si="93"/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1">
        <v>0</v>
      </c>
      <c r="BQ115" s="7">
        <v>0</v>
      </c>
      <c r="BR115" s="1">
        <v>0</v>
      </c>
      <c r="BS115" s="7">
        <v>0</v>
      </c>
      <c r="BT115" s="7">
        <v>0</v>
      </c>
      <c r="BU115" s="7">
        <v>0</v>
      </c>
      <c r="BV115" s="7">
        <v>0</v>
      </c>
      <c r="BW115" s="1">
        <f t="shared" si="67"/>
        <v>-0.4</v>
      </c>
      <c r="BX115" s="1">
        <f t="shared" si="68"/>
        <v>0</v>
      </c>
      <c r="BY115" s="1">
        <f t="shared" si="69"/>
        <v>0</v>
      </c>
      <c r="BZ115" s="1">
        <f t="shared" si="70"/>
        <v>0</v>
      </c>
      <c r="CA115" s="1">
        <f t="shared" si="71"/>
        <v>0</v>
      </c>
      <c r="CB115" s="1">
        <f t="shared" si="72"/>
        <v>0</v>
      </c>
      <c r="CC115" s="1">
        <f t="shared" si="73"/>
        <v>0</v>
      </c>
      <c r="CD115" s="8" t="s">
        <v>400</v>
      </c>
    </row>
    <row r="116" spans="1:82" ht="63">
      <c r="A116" s="5" t="s">
        <v>401</v>
      </c>
      <c r="B116" s="85" t="s">
        <v>402</v>
      </c>
      <c r="C116" s="5" t="s">
        <v>403</v>
      </c>
      <c r="D116" s="44" t="s">
        <v>113</v>
      </c>
      <c r="E116" s="6">
        <f t="shared" si="94"/>
        <v>0.4</v>
      </c>
      <c r="F116" s="6">
        <f t="shared" si="94"/>
        <v>0</v>
      </c>
      <c r="G116" s="6">
        <f t="shared" si="94"/>
        <v>0</v>
      </c>
      <c r="H116" s="6">
        <f t="shared" si="94"/>
        <v>0</v>
      </c>
      <c r="I116" s="6">
        <f t="shared" si="94"/>
        <v>0</v>
      </c>
      <c r="J116" s="6">
        <f t="shared" si="94"/>
        <v>0</v>
      </c>
      <c r="K116" s="6">
        <f t="shared" si="94"/>
        <v>0</v>
      </c>
      <c r="L116" s="1">
        <v>0</v>
      </c>
      <c r="M116" s="1">
        <v>0</v>
      </c>
      <c r="N116" s="1">
        <v>0</v>
      </c>
      <c r="O116" s="7">
        <v>0</v>
      </c>
      <c r="P116" s="7">
        <v>0</v>
      </c>
      <c r="Q116" s="7">
        <v>0</v>
      </c>
      <c r="R116" s="7">
        <v>0</v>
      </c>
      <c r="S116" s="1">
        <v>0</v>
      </c>
      <c r="T116" s="1">
        <v>0</v>
      </c>
      <c r="U116" s="1">
        <v>0</v>
      </c>
      <c r="V116" s="7">
        <v>0</v>
      </c>
      <c r="W116" s="7">
        <v>0</v>
      </c>
      <c r="X116" s="7">
        <v>0</v>
      </c>
      <c r="Y116" s="7">
        <v>0</v>
      </c>
      <c r="Z116" s="1">
        <v>0.4</v>
      </c>
      <c r="AA116" s="1">
        <v>0</v>
      </c>
      <c r="AB116" s="1">
        <v>0</v>
      </c>
      <c r="AC116" s="7">
        <v>0</v>
      </c>
      <c r="AD116" s="7">
        <v>0</v>
      </c>
      <c r="AE116" s="7">
        <v>0</v>
      </c>
      <c r="AF116" s="7">
        <v>0</v>
      </c>
      <c r="AG116" s="1">
        <v>0</v>
      </c>
      <c r="AH116" s="1">
        <v>0</v>
      </c>
      <c r="AI116" s="1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f t="shared" si="93"/>
        <v>0</v>
      </c>
      <c r="AO116" s="7">
        <f t="shared" si="93"/>
        <v>0</v>
      </c>
      <c r="AP116" s="7">
        <f t="shared" si="93"/>
        <v>0</v>
      </c>
      <c r="AQ116" s="7">
        <f t="shared" si="93"/>
        <v>0</v>
      </c>
      <c r="AR116" s="7">
        <f t="shared" si="93"/>
        <v>0</v>
      </c>
      <c r="AS116" s="7">
        <f t="shared" si="93"/>
        <v>0</v>
      </c>
      <c r="AT116" s="7">
        <f t="shared" si="93"/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1">
        <v>0</v>
      </c>
      <c r="BQ116" s="7">
        <v>0</v>
      </c>
      <c r="BR116" s="1">
        <v>0</v>
      </c>
      <c r="BS116" s="7">
        <v>0</v>
      </c>
      <c r="BT116" s="7">
        <v>0</v>
      </c>
      <c r="BU116" s="7">
        <v>0</v>
      </c>
      <c r="BV116" s="7">
        <v>0</v>
      </c>
      <c r="BW116" s="1">
        <f t="shared" si="67"/>
        <v>-0.4</v>
      </c>
      <c r="BX116" s="1">
        <f t="shared" si="68"/>
        <v>0</v>
      </c>
      <c r="BY116" s="1">
        <f t="shared" si="69"/>
        <v>0</v>
      </c>
      <c r="BZ116" s="1">
        <f t="shared" si="70"/>
        <v>0</v>
      </c>
      <c r="CA116" s="1">
        <f t="shared" si="71"/>
        <v>0</v>
      </c>
      <c r="CB116" s="1">
        <f t="shared" si="72"/>
        <v>0</v>
      </c>
      <c r="CC116" s="1">
        <f t="shared" si="73"/>
        <v>0</v>
      </c>
      <c r="CD116" s="8" t="s">
        <v>404</v>
      </c>
    </row>
    <row r="117" spans="1:82" ht="63">
      <c r="A117" s="5" t="s">
        <v>405</v>
      </c>
      <c r="B117" s="87" t="s">
        <v>406</v>
      </c>
      <c r="C117" s="5" t="s">
        <v>407</v>
      </c>
      <c r="D117" s="44" t="s">
        <v>113</v>
      </c>
      <c r="E117" s="6">
        <f t="shared" si="94"/>
        <v>0</v>
      </c>
      <c r="F117" s="6">
        <f t="shared" si="94"/>
        <v>0</v>
      </c>
      <c r="G117" s="6">
        <f t="shared" si="94"/>
        <v>0.15</v>
      </c>
      <c r="H117" s="6">
        <f t="shared" si="94"/>
        <v>0</v>
      </c>
      <c r="I117" s="6">
        <f t="shared" si="94"/>
        <v>0</v>
      </c>
      <c r="J117" s="6">
        <f t="shared" si="94"/>
        <v>0</v>
      </c>
      <c r="K117" s="6">
        <f t="shared" si="94"/>
        <v>0</v>
      </c>
      <c r="L117" s="1">
        <v>0</v>
      </c>
      <c r="M117" s="1">
        <v>0</v>
      </c>
      <c r="N117" s="1">
        <v>0</v>
      </c>
      <c r="O117" s="7">
        <v>0</v>
      </c>
      <c r="P117" s="7">
        <v>0</v>
      </c>
      <c r="Q117" s="7">
        <v>0</v>
      </c>
      <c r="R117" s="7">
        <v>0</v>
      </c>
      <c r="S117" s="1">
        <v>0</v>
      </c>
      <c r="T117" s="1">
        <v>0</v>
      </c>
      <c r="U117" s="1">
        <v>0</v>
      </c>
      <c r="V117" s="7">
        <v>0</v>
      </c>
      <c r="W117" s="7">
        <v>0</v>
      </c>
      <c r="X117" s="7">
        <v>0</v>
      </c>
      <c r="Y117" s="7">
        <v>0</v>
      </c>
      <c r="Z117" s="1">
        <v>0</v>
      </c>
      <c r="AA117" s="1">
        <v>0</v>
      </c>
      <c r="AB117" s="1">
        <v>0.15</v>
      </c>
      <c r="AC117" s="7">
        <v>0</v>
      </c>
      <c r="AD117" s="7">
        <v>0</v>
      </c>
      <c r="AE117" s="7">
        <v>0</v>
      </c>
      <c r="AF117" s="7">
        <v>0</v>
      </c>
      <c r="AG117" s="1">
        <v>0</v>
      </c>
      <c r="AH117" s="1">
        <v>0</v>
      </c>
      <c r="AI117" s="1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f t="shared" si="93"/>
        <v>0</v>
      </c>
      <c r="AO117" s="7">
        <f t="shared" si="93"/>
        <v>0</v>
      </c>
      <c r="AP117" s="7">
        <f t="shared" si="93"/>
        <v>0</v>
      </c>
      <c r="AQ117" s="7">
        <f t="shared" si="93"/>
        <v>0</v>
      </c>
      <c r="AR117" s="7">
        <f t="shared" si="93"/>
        <v>0</v>
      </c>
      <c r="AS117" s="7">
        <f t="shared" si="93"/>
        <v>0</v>
      </c>
      <c r="AT117" s="7">
        <f t="shared" si="93"/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1">
        <v>0</v>
      </c>
      <c r="BQ117" s="7">
        <v>0</v>
      </c>
      <c r="BR117" s="1">
        <v>0</v>
      </c>
      <c r="BS117" s="7">
        <v>0</v>
      </c>
      <c r="BT117" s="7">
        <v>0</v>
      </c>
      <c r="BU117" s="7">
        <v>0</v>
      </c>
      <c r="BV117" s="7">
        <v>0</v>
      </c>
      <c r="BW117" s="1">
        <f t="shared" si="67"/>
        <v>0</v>
      </c>
      <c r="BX117" s="1">
        <f t="shared" si="68"/>
        <v>0</v>
      </c>
      <c r="BY117" s="1">
        <f t="shared" si="69"/>
        <v>-0.15</v>
      </c>
      <c r="BZ117" s="1">
        <f t="shared" si="70"/>
        <v>0</v>
      </c>
      <c r="CA117" s="1">
        <f t="shared" si="71"/>
        <v>0</v>
      </c>
      <c r="CB117" s="1">
        <f t="shared" si="72"/>
        <v>0</v>
      </c>
      <c r="CC117" s="1">
        <f t="shared" si="73"/>
        <v>0</v>
      </c>
      <c r="CD117" s="8" t="s">
        <v>400</v>
      </c>
    </row>
    <row r="118" spans="1:82" ht="47.25">
      <c r="A118" s="5" t="s">
        <v>408</v>
      </c>
      <c r="B118" s="87" t="s">
        <v>409</v>
      </c>
      <c r="C118" s="61" t="s">
        <v>410</v>
      </c>
      <c r="D118" s="44" t="s">
        <v>113</v>
      </c>
      <c r="E118" s="6">
        <f t="shared" si="94"/>
        <v>0.4</v>
      </c>
      <c r="F118" s="6">
        <f t="shared" si="94"/>
        <v>0</v>
      </c>
      <c r="G118" s="6">
        <f t="shared" si="94"/>
        <v>0</v>
      </c>
      <c r="H118" s="6">
        <f t="shared" si="94"/>
        <v>0</v>
      </c>
      <c r="I118" s="6">
        <f t="shared" si="94"/>
        <v>0</v>
      </c>
      <c r="J118" s="6">
        <f t="shared" si="94"/>
        <v>0</v>
      </c>
      <c r="K118" s="6">
        <f t="shared" si="94"/>
        <v>0</v>
      </c>
      <c r="L118" s="1">
        <v>0</v>
      </c>
      <c r="M118" s="1">
        <v>0</v>
      </c>
      <c r="N118" s="1">
        <v>0</v>
      </c>
      <c r="O118" s="7">
        <v>0</v>
      </c>
      <c r="P118" s="7">
        <v>0</v>
      </c>
      <c r="Q118" s="7">
        <v>0</v>
      </c>
      <c r="R118" s="7">
        <v>0</v>
      </c>
      <c r="S118" s="1">
        <v>0</v>
      </c>
      <c r="T118" s="1">
        <v>0</v>
      </c>
      <c r="U118" s="1">
        <v>0</v>
      </c>
      <c r="V118" s="7">
        <v>0</v>
      </c>
      <c r="W118" s="7">
        <v>0</v>
      </c>
      <c r="X118" s="7">
        <v>0</v>
      </c>
      <c r="Y118" s="7">
        <v>0</v>
      </c>
      <c r="Z118" s="1">
        <v>0.4</v>
      </c>
      <c r="AA118" s="1">
        <v>0</v>
      </c>
      <c r="AB118" s="1">
        <v>0</v>
      </c>
      <c r="AC118" s="7">
        <v>0</v>
      </c>
      <c r="AD118" s="7">
        <v>0</v>
      </c>
      <c r="AE118" s="7">
        <v>0</v>
      </c>
      <c r="AF118" s="7">
        <v>0</v>
      </c>
      <c r="AG118" s="1">
        <v>0</v>
      </c>
      <c r="AH118" s="1">
        <v>0</v>
      </c>
      <c r="AI118" s="1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f t="shared" si="93"/>
        <v>0</v>
      </c>
      <c r="AO118" s="7">
        <f t="shared" si="93"/>
        <v>0</v>
      </c>
      <c r="AP118" s="7">
        <f t="shared" si="93"/>
        <v>0</v>
      </c>
      <c r="AQ118" s="7">
        <f t="shared" si="93"/>
        <v>0</v>
      </c>
      <c r="AR118" s="7">
        <f t="shared" si="93"/>
        <v>0</v>
      </c>
      <c r="AS118" s="7">
        <f t="shared" si="93"/>
        <v>0</v>
      </c>
      <c r="AT118" s="7">
        <f t="shared" si="93"/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1">
        <v>0</v>
      </c>
      <c r="BQ118" s="7">
        <v>0</v>
      </c>
      <c r="BR118" s="1">
        <v>0</v>
      </c>
      <c r="BS118" s="7">
        <v>0</v>
      </c>
      <c r="BT118" s="7">
        <v>0</v>
      </c>
      <c r="BU118" s="7">
        <v>0</v>
      </c>
      <c r="BV118" s="7">
        <v>0</v>
      </c>
      <c r="BW118" s="1">
        <f t="shared" si="67"/>
        <v>-0.4</v>
      </c>
      <c r="BX118" s="1">
        <f t="shared" si="68"/>
        <v>0</v>
      </c>
      <c r="BY118" s="1">
        <f t="shared" si="69"/>
        <v>0</v>
      </c>
      <c r="BZ118" s="1">
        <f t="shared" si="70"/>
        <v>0</v>
      </c>
      <c r="CA118" s="1">
        <f t="shared" si="71"/>
        <v>0</v>
      </c>
      <c r="CB118" s="1">
        <f t="shared" si="72"/>
        <v>0</v>
      </c>
      <c r="CC118" s="1">
        <f t="shared" si="73"/>
        <v>0</v>
      </c>
      <c r="CD118" s="50" t="s">
        <v>411</v>
      </c>
    </row>
    <row r="119" spans="1:82" ht="63">
      <c r="A119" s="5" t="s">
        <v>412</v>
      </c>
      <c r="B119" s="88" t="s">
        <v>557</v>
      </c>
      <c r="C119" s="65" t="s">
        <v>558</v>
      </c>
      <c r="D119" s="44" t="s">
        <v>113</v>
      </c>
      <c r="E119" s="6" t="s">
        <v>113</v>
      </c>
      <c r="F119" s="6" t="s">
        <v>113</v>
      </c>
      <c r="G119" s="6" t="s">
        <v>113</v>
      </c>
      <c r="H119" s="6" t="s">
        <v>113</v>
      </c>
      <c r="I119" s="6" t="s">
        <v>113</v>
      </c>
      <c r="J119" s="6" t="s">
        <v>113</v>
      </c>
      <c r="K119" s="6" t="s">
        <v>113</v>
      </c>
      <c r="L119" s="6" t="s">
        <v>113</v>
      </c>
      <c r="M119" s="6" t="s">
        <v>113</v>
      </c>
      <c r="N119" s="6" t="s">
        <v>113</v>
      </c>
      <c r="O119" s="6" t="s">
        <v>113</v>
      </c>
      <c r="P119" s="6" t="s">
        <v>113</v>
      </c>
      <c r="Q119" s="6" t="s">
        <v>113</v>
      </c>
      <c r="R119" s="6" t="s">
        <v>113</v>
      </c>
      <c r="S119" s="6" t="s">
        <v>113</v>
      </c>
      <c r="T119" s="6" t="s">
        <v>113</v>
      </c>
      <c r="U119" s="6" t="s">
        <v>113</v>
      </c>
      <c r="V119" s="6" t="s">
        <v>113</v>
      </c>
      <c r="W119" s="6" t="s">
        <v>113</v>
      </c>
      <c r="X119" s="6" t="s">
        <v>113</v>
      </c>
      <c r="Y119" s="6" t="s">
        <v>113</v>
      </c>
      <c r="Z119" s="6" t="s">
        <v>113</v>
      </c>
      <c r="AA119" s="6" t="s">
        <v>113</v>
      </c>
      <c r="AB119" s="6" t="s">
        <v>113</v>
      </c>
      <c r="AC119" s="6" t="s">
        <v>113</v>
      </c>
      <c r="AD119" s="6" t="s">
        <v>113</v>
      </c>
      <c r="AE119" s="6" t="s">
        <v>113</v>
      </c>
      <c r="AF119" s="6" t="s">
        <v>113</v>
      </c>
      <c r="AG119" s="6" t="s">
        <v>113</v>
      </c>
      <c r="AH119" s="6" t="s">
        <v>113</v>
      </c>
      <c r="AI119" s="6" t="s">
        <v>113</v>
      </c>
      <c r="AJ119" s="6" t="s">
        <v>113</v>
      </c>
      <c r="AK119" s="6" t="s">
        <v>113</v>
      </c>
      <c r="AL119" s="6" t="s">
        <v>113</v>
      </c>
      <c r="AM119" s="6" t="s">
        <v>113</v>
      </c>
      <c r="AN119" s="7">
        <f t="shared" ref="AN119:AN127" si="95">AU119+BB119+BI119+BP119</f>
        <v>0</v>
      </c>
      <c r="AO119" s="7">
        <f t="shared" ref="AO119:AO127" si="96">AV119+BC119+BJ119+BQ119</f>
        <v>0</v>
      </c>
      <c r="AP119" s="7">
        <f t="shared" ref="AP119:AP127" si="97">AW119+BD119+BK119+BR119</f>
        <v>0</v>
      </c>
      <c r="AQ119" s="7">
        <f t="shared" ref="AQ119:AQ127" si="98">AX119+BE119+BL119+BS119</f>
        <v>0</v>
      </c>
      <c r="AR119" s="7">
        <f t="shared" ref="AR119:AR127" si="99">AY119+BF119+BM119+BT119</f>
        <v>0</v>
      </c>
      <c r="AS119" s="7">
        <f t="shared" ref="AS119:AS127" si="100">AZ119+BG119+BN119+BU119</f>
        <v>0</v>
      </c>
      <c r="AT119" s="7">
        <f t="shared" ref="AT119:AT127" si="101">BA119+BH119+BO119+BV119</f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1">
        <v>0</v>
      </c>
      <c r="BQ119" s="7">
        <v>0</v>
      </c>
      <c r="BR119" s="1">
        <v>0</v>
      </c>
      <c r="BS119" s="7">
        <v>0</v>
      </c>
      <c r="BT119" s="7">
        <v>0</v>
      </c>
      <c r="BU119" s="7">
        <v>0</v>
      </c>
      <c r="BV119" s="7">
        <v>0</v>
      </c>
      <c r="BW119" s="6" t="s">
        <v>113</v>
      </c>
      <c r="BX119" s="6" t="s">
        <v>113</v>
      </c>
      <c r="BY119" s="6" t="s">
        <v>113</v>
      </c>
      <c r="BZ119" s="6" t="s">
        <v>113</v>
      </c>
      <c r="CA119" s="6" t="s">
        <v>113</v>
      </c>
      <c r="CB119" s="6" t="s">
        <v>113</v>
      </c>
      <c r="CC119" s="6" t="s">
        <v>113</v>
      </c>
      <c r="CD119" s="8" t="s">
        <v>584</v>
      </c>
    </row>
    <row r="120" spans="1:82" ht="63">
      <c r="A120" s="5" t="s">
        <v>416</v>
      </c>
      <c r="B120" s="88" t="s">
        <v>559</v>
      </c>
      <c r="C120" s="65" t="s">
        <v>560</v>
      </c>
      <c r="D120" s="44" t="s">
        <v>113</v>
      </c>
      <c r="E120" s="6" t="s">
        <v>113</v>
      </c>
      <c r="F120" s="6" t="s">
        <v>113</v>
      </c>
      <c r="G120" s="6" t="s">
        <v>113</v>
      </c>
      <c r="H120" s="6" t="s">
        <v>113</v>
      </c>
      <c r="I120" s="6" t="s">
        <v>113</v>
      </c>
      <c r="J120" s="6" t="s">
        <v>113</v>
      </c>
      <c r="K120" s="6" t="s">
        <v>113</v>
      </c>
      <c r="L120" s="6" t="s">
        <v>113</v>
      </c>
      <c r="M120" s="6" t="s">
        <v>113</v>
      </c>
      <c r="N120" s="6" t="s">
        <v>113</v>
      </c>
      <c r="O120" s="6" t="s">
        <v>113</v>
      </c>
      <c r="P120" s="6" t="s">
        <v>113</v>
      </c>
      <c r="Q120" s="6" t="s">
        <v>113</v>
      </c>
      <c r="R120" s="6" t="s">
        <v>113</v>
      </c>
      <c r="S120" s="6" t="s">
        <v>113</v>
      </c>
      <c r="T120" s="6" t="s">
        <v>113</v>
      </c>
      <c r="U120" s="6" t="s">
        <v>113</v>
      </c>
      <c r="V120" s="6" t="s">
        <v>113</v>
      </c>
      <c r="W120" s="6" t="s">
        <v>113</v>
      </c>
      <c r="X120" s="6" t="s">
        <v>113</v>
      </c>
      <c r="Y120" s="6" t="s">
        <v>113</v>
      </c>
      <c r="Z120" s="6" t="s">
        <v>113</v>
      </c>
      <c r="AA120" s="6" t="s">
        <v>113</v>
      </c>
      <c r="AB120" s="6" t="s">
        <v>113</v>
      </c>
      <c r="AC120" s="6" t="s">
        <v>113</v>
      </c>
      <c r="AD120" s="6" t="s">
        <v>113</v>
      </c>
      <c r="AE120" s="6" t="s">
        <v>113</v>
      </c>
      <c r="AF120" s="6" t="s">
        <v>113</v>
      </c>
      <c r="AG120" s="6" t="s">
        <v>113</v>
      </c>
      <c r="AH120" s="6" t="s">
        <v>113</v>
      </c>
      <c r="AI120" s="6" t="s">
        <v>113</v>
      </c>
      <c r="AJ120" s="6" t="s">
        <v>113</v>
      </c>
      <c r="AK120" s="6" t="s">
        <v>113</v>
      </c>
      <c r="AL120" s="6" t="s">
        <v>113</v>
      </c>
      <c r="AM120" s="6" t="s">
        <v>113</v>
      </c>
      <c r="AN120" s="7">
        <f t="shared" si="95"/>
        <v>0</v>
      </c>
      <c r="AO120" s="7">
        <f t="shared" si="96"/>
        <v>0</v>
      </c>
      <c r="AP120" s="7">
        <f t="shared" si="97"/>
        <v>0</v>
      </c>
      <c r="AQ120" s="7">
        <f t="shared" si="98"/>
        <v>0</v>
      </c>
      <c r="AR120" s="7">
        <f t="shared" si="99"/>
        <v>0</v>
      </c>
      <c r="AS120" s="7">
        <f t="shared" si="100"/>
        <v>0</v>
      </c>
      <c r="AT120" s="7">
        <f t="shared" si="101"/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1">
        <v>0</v>
      </c>
      <c r="BQ120" s="7">
        <v>0</v>
      </c>
      <c r="BR120" s="1">
        <v>0</v>
      </c>
      <c r="BS120" s="7">
        <v>0</v>
      </c>
      <c r="BT120" s="7">
        <v>0</v>
      </c>
      <c r="BU120" s="7">
        <v>0</v>
      </c>
      <c r="BV120" s="7">
        <v>0</v>
      </c>
      <c r="BW120" s="6" t="s">
        <v>113</v>
      </c>
      <c r="BX120" s="6" t="s">
        <v>113</v>
      </c>
      <c r="BY120" s="6" t="s">
        <v>113</v>
      </c>
      <c r="BZ120" s="6" t="s">
        <v>113</v>
      </c>
      <c r="CA120" s="6" t="s">
        <v>113</v>
      </c>
      <c r="CB120" s="6" t="s">
        <v>113</v>
      </c>
      <c r="CC120" s="6" t="s">
        <v>113</v>
      </c>
      <c r="CD120" s="8" t="s">
        <v>585</v>
      </c>
    </row>
    <row r="121" spans="1:82" ht="47.25">
      <c r="A121" s="5" t="s">
        <v>420</v>
      </c>
      <c r="B121" s="88" t="s">
        <v>561</v>
      </c>
      <c r="C121" s="65" t="s">
        <v>562</v>
      </c>
      <c r="D121" s="44" t="s">
        <v>113</v>
      </c>
      <c r="E121" s="6" t="s">
        <v>113</v>
      </c>
      <c r="F121" s="6" t="s">
        <v>113</v>
      </c>
      <c r="G121" s="6" t="s">
        <v>113</v>
      </c>
      <c r="H121" s="6" t="s">
        <v>113</v>
      </c>
      <c r="I121" s="6" t="s">
        <v>113</v>
      </c>
      <c r="J121" s="6" t="s">
        <v>113</v>
      </c>
      <c r="K121" s="6" t="s">
        <v>113</v>
      </c>
      <c r="L121" s="6" t="s">
        <v>113</v>
      </c>
      <c r="M121" s="6" t="s">
        <v>113</v>
      </c>
      <c r="N121" s="6" t="s">
        <v>113</v>
      </c>
      <c r="O121" s="6" t="s">
        <v>113</v>
      </c>
      <c r="P121" s="6" t="s">
        <v>113</v>
      </c>
      <c r="Q121" s="6" t="s">
        <v>113</v>
      </c>
      <c r="R121" s="6" t="s">
        <v>113</v>
      </c>
      <c r="S121" s="6" t="s">
        <v>113</v>
      </c>
      <c r="T121" s="6" t="s">
        <v>113</v>
      </c>
      <c r="U121" s="6" t="s">
        <v>113</v>
      </c>
      <c r="V121" s="6" t="s">
        <v>113</v>
      </c>
      <c r="W121" s="6" t="s">
        <v>113</v>
      </c>
      <c r="X121" s="6" t="s">
        <v>113</v>
      </c>
      <c r="Y121" s="6" t="s">
        <v>113</v>
      </c>
      <c r="Z121" s="6" t="s">
        <v>113</v>
      </c>
      <c r="AA121" s="6" t="s">
        <v>113</v>
      </c>
      <c r="AB121" s="6" t="s">
        <v>113</v>
      </c>
      <c r="AC121" s="6" t="s">
        <v>113</v>
      </c>
      <c r="AD121" s="6" t="s">
        <v>113</v>
      </c>
      <c r="AE121" s="6" t="s">
        <v>113</v>
      </c>
      <c r="AF121" s="6" t="s">
        <v>113</v>
      </c>
      <c r="AG121" s="6" t="s">
        <v>113</v>
      </c>
      <c r="AH121" s="6" t="s">
        <v>113</v>
      </c>
      <c r="AI121" s="6" t="s">
        <v>113</v>
      </c>
      <c r="AJ121" s="6" t="s">
        <v>113</v>
      </c>
      <c r="AK121" s="6" t="s">
        <v>113</v>
      </c>
      <c r="AL121" s="6" t="s">
        <v>113</v>
      </c>
      <c r="AM121" s="6" t="s">
        <v>113</v>
      </c>
      <c r="AN121" s="7">
        <f t="shared" si="95"/>
        <v>0</v>
      </c>
      <c r="AO121" s="7">
        <f t="shared" si="96"/>
        <v>0</v>
      </c>
      <c r="AP121" s="7">
        <f t="shared" si="97"/>
        <v>0</v>
      </c>
      <c r="AQ121" s="7">
        <f t="shared" si="98"/>
        <v>0</v>
      </c>
      <c r="AR121" s="7">
        <f t="shared" si="99"/>
        <v>0</v>
      </c>
      <c r="AS121" s="7">
        <f t="shared" si="100"/>
        <v>0</v>
      </c>
      <c r="AT121" s="7">
        <f t="shared" si="101"/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1">
        <v>0</v>
      </c>
      <c r="BQ121" s="7">
        <v>0</v>
      </c>
      <c r="BR121" s="1">
        <v>0</v>
      </c>
      <c r="BS121" s="7">
        <v>0</v>
      </c>
      <c r="BT121" s="7">
        <v>0</v>
      </c>
      <c r="BU121" s="7">
        <v>0</v>
      </c>
      <c r="BV121" s="7">
        <v>0</v>
      </c>
      <c r="BW121" s="6" t="s">
        <v>113</v>
      </c>
      <c r="BX121" s="6" t="s">
        <v>113</v>
      </c>
      <c r="BY121" s="6" t="s">
        <v>113</v>
      </c>
      <c r="BZ121" s="6" t="s">
        <v>113</v>
      </c>
      <c r="CA121" s="6" t="s">
        <v>113</v>
      </c>
      <c r="CB121" s="6" t="s">
        <v>113</v>
      </c>
      <c r="CC121" s="6" t="s">
        <v>113</v>
      </c>
      <c r="CD121" s="8" t="s">
        <v>586</v>
      </c>
    </row>
    <row r="122" spans="1:82" ht="63">
      <c r="A122" s="5" t="s">
        <v>424</v>
      </c>
      <c r="B122" s="96" t="s">
        <v>563</v>
      </c>
      <c r="C122" s="68" t="s">
        <v>564</v>
      </c>
      <c r="D122" s="44" t="s">
        <v>113</v>
      </c>
      <c r="E122" s="6" t="s">
        <v>113</v>
      </c>
      <c r="F122" s="6" t="s">
        <v>113</v>
      </c>
      <c r="G122" s="6" t="s">
        <v>113</v>
      </c>
      <c r="H122" s="6" t="s">
        <v>113</v>
      </c>
      <c r="I122" s="6" t="s">
        <v>113</v>
      </c>
      <c r="J122" s="6" t="s">
        <v>113</v>
      </c>
      <c r="K122" s="6" t="s">
        <v>113</v>
      </c>
      <c r="L122" s="6" t="s">
        <v>113</v>
      </c>
      <c r="M122" s="6" t="s">
        <v>113</v>
      </c>
      <c r="N122" s="6" t="s">
        <v>113</v>
      </c>
      <c r="O122" s="6" t="s">
        <v>113</v>
      </c>
      <c r="P122" s="6" t="s">
        <v>113</v>
      </c>
      <c r="Q122" s="6" t="s">
        <v>113</v>
      </c>
      <c r="R122" s="6" t="s">
        <v>113</v>
      </c>
      <c r="S122" s="6" t="s">
        <v>113</v>
      </c>
      <c r="T122" s="6" t="s">
        <v>113</v>
      </c>
      <c r="U122" s="6" t="s">
        <v>113</v>
      </c>
      <c r="V122" s="6" t="s">
        <v>113</v>
      </c>
      <c r="W122" s="6" t="s">
        <v>113</v>
      </c>
      <c r="X122" s="6" t="s">
        <v>113</v>
      </c>
      <c r="Y122" s="6" t="s">
        <v>113</v>
      </c>
      <c r="Z122" s="6" t="s">
        <v>113</v>
      </c>
      <c r="AA122" s="6" t="s">
        <v>113</v>
      </c>
      <c r="AB122" s="6" t="s">
        <v>113</v>
      </c>
      <c r="AC122" s="6" t="s">
        <v>113</v>
      </c>
      <c r="AD122" s="6" t="s">
        <v>113</v>
      </c>
      <c r="AE122" s="6" t="s">
        <v>113</v>
      </c>
      <c r="AF122" s="6" t="s">
        <v>113</v>
      </c>
      <c r="AG122" s="6" t="s">
        <v>113</v>
      </c>
      <c r="AH122" s="6" t="s">
        <v>113</v>
      </c>
      <c r="AI122" s="6" t="s">
        <v>113</v>
      </c>
      <c r="AJ122" s="6" t="s">
        <v>113</v>
      </c>
      <c r="AK122" s="6" t="s">
        <v>113</v>
      </c>
      <c r="AL122" s="6" t="s">
        <v>113</v>
      </c>
      <c r="AM122" s="6" t="s">
        <v>113</v>
      </c>
      <c r="AN122" s="7">
        <f t="shared" si="95"/>
        <v>0</v>
      </c>
      <c r="AO122" s="7">
        <f t="shared" si="96"/>
        <v>0</v>
      </c>
      <c r="AP122" s="7">
        <f t="shared" si="97"/>
        <v>0</v>
      </c>
      <c r="AQ122" s="7">
        <f t="shared" si="98"/>
        <v>0</v>
      </c>
      <c r="AR122" s="7">
        <f t="shared" si="99"/>
        <v>0</v>
      </c>
      <c r="AS122" s="7">
        <f t="shared" si="100"/>
        <v>0</v>
      </c>
      <c r="AT122" s="7">
        <f t="shared" si="101"/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1">
        <v>0</v>
      </c>
      <c r="BQ122" s="7">
        <v>0</v>
      </c>
      <c r="BR122" s="1">
        <v>0</v>
      </c>
      <c r="BS122" s="7">
        <v>0</v>
      </c>
      <c r="BT122" s="7">
        <v>0</v>
      </c>
      <c r="BU122" s="7">
        <v>0</v>
      </c>
      <c r="BV122" s="7">
        <v>0</v>
      </c>
      <c r="BW122" s="6" t="s">
        <v>113</v>
      </c>
      <c r="BX122" s="6" t="s">
        <v>113</v>
      </c>
      <c r="BY122" s="6" t="s">
        <v>113</v>
      </c>
      <c r="BZ122" s="6" t="s">
        <v>113</v>
      </c>
      <c r="CA122" s="6" t="s">
        <v>113</v>
      </c>
      <c r="CB122" s="6" t="s">
        <v>113</v>
      </c>
      <c r="CC122" s="6" t="s">
        <v>113</v>
      </c>
      <c r="CD122" s="68" t="s">
        <v>587</v>
      </c>
    </row>
    <row r="123" spans="1:82" ht="31.5">
      <c r="A123" s="5" t="s">
        <v>428</v>
      </c>
      <c r="B123" s="96" t="s">
        <v>565</v>
      </c>
      <c r="C123" s="68" t="s">
        <v>566</v>
      </c>
      <c r="D123" s="44" t="s">
        <v>113</v>
      </c>
      <c r="E123" s="6" t="s">
        <v>113</v>
      </c>
      <c r="F123" s="6" t="s">
        <v>113</v>
      </c>
      <c r="G123" s="6" t="s">
        <v>113</v>
      </c>
      <c r="H123" s="6" t="s">
        <v>113</v>
      </c>
      <c r="I123" s="6" t="s">
        <v>113</v>
      </c>
      <c r="J123" s="6" t="s">
        <v>113</v>
      </c>
      <c r="K123" s="6" t="s">
        <v>113</v>
      </c>
      <c r="L123" s="6" t="s">
        <v>113</v>
      </c>
      <c r="M123" s="6" t="s">
        <v>113</v>
      </c>
      <c r="N123" s="6" t="s">
        <v>113</v>
      </c>
      <c r="O123" s="6" t="s">
        <v>113</v>
      </c>
      <c r="P123" s="6" t="s">
        <v>113</v>
      </c>
      <c r="Q123" s="6" t="s">
        <v>113</v>
      </c>
      <c r="R123" s="6" t="s">
        <v>113</v>
      </c>
      <c r="S123" s="6" t="s">
        <v>113</v>
      </c>
      <c r="T123" s="6" t="s">
        <v>113</v>
      </c>
      <c r="U123" s="6" t="s">
        <v>113</v>
      </c>
      <c r="V123" s="6" t="s">
        <v>113</v>
      </c>
      <c r="W123" s="6" t="s">
        <v>113</v>
      </c>
      <c r="X123" s="6" t="s">
        <v>113</v>
      </c>
      <c r="Y123" s="6" t="s">
        <v>113</v>
      </c>
      <c r="Z123" s="6" t="s">
        <v>113</v>
      </c>
      <c r="AA123" s="6" t="s">
        <v>113</v>
      </c>
      <c r="AB123" s="6" t="s">
        <v>113</v>
      </c>
      <c r="AC123" s="6" t="s">
        <v>113</v>
      </c>
      <c r="AD123" s="6" t="s">
        <v>113</v>
      </c>
      <c r="AE123" s="6" t="s">
        <v>113</v>
      </c>
      <c r="AF123" s="6" t="s">
        <v>113</v>
      </c>
      <c r="AG123" s="6" t="s">
        <v>113</v>
      </c>
      <c r="AH123" s="6" t="s">
        <v>113</v>
      </c>
      <c r="AI123" s="6" t="s">
        <v>113</v>
      </c>
      <c r="AJ123" s="6" t="s">
        <v>113</v>
      </c>
      <c r="AK123" s="6" t="s">
        <v>113</v>
      </c>
      <c r="AL123" s="6" t="s">
        <v>113</v>
      </c>
      <c r="AM123" s="6" t="s">
        <v>113</v>
      </c>
      <c r="AN123" s="7">
        <f t="shared" si="95"/>
        <v>0</v>
      </c>
      <c r="AO123" s="7">
        <f t="shared" si="96"/>
        <v>0</v>
      </c>
      <c r="AP123" s="7">
        <f t="shared" si="97"/>
        <v>0</v>
      </c>
      <c r="AQ123" s="7">
        <f t="shared" si="98"/>
        <v>0</v>
      </c>
      <c r="AR123" s="7">
        <f t="shared" si="99"/>
        <v>0</v>
      </c>
      <c r="AS123" s="7">
        <f t="shared" si="100"/>
        <v>0</v>
      </c>
      <c r="AT123" s="7">
        <f t="shared" si="101"/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1">
        <v>0</v>
      </c>
      <c r="BQ123" s="7">
        <v>0</v>
      </c>
      <c r="BR123" s="1">
        <v>0</v>
      </c>
      <c r="BS123" s="7">
        <v>0</v>
      </c>
      <c r="BT123" s="7">
        <v>0</v>
      </c>
      <c r="BU123" s="7">
        <v>0</v>
      </c>
      <c r="BV123" s="7">
        <v>0</v>
      </c>
      <c r="BW123" s="6" t="s">
        <v>113</v>
      </c>
      <c r="BX123" s="6" t="s">
        <v>113</v>
      </c>
      <c r="BY123" s="6" t="s">
        <v>113</v>
      </c>
      <c r="BZ123" s="6" t="s">
        <v>113</v>
      </c>
      <c r="CA123" s="6" t="s">
        <v>113</v>
      </c>
      <c r="CB123" s="6" t="s">
        <v>113</v>
      </c>
      <c r="CC123" s="6" t="s">
        <v>113</v>
      </c>
      <c r="CD123" s="68" t="s">
        <v>588</v>
      </c>
    </row>
    <row r="124" spans="1:82" ht="31.5">
      <c r="A124" s="5" t="s">
        <v>432</v>
      </c>
      <c r="B124" s="96" t="s">
        <v>567</v>
      </c>
      <c r="C124" s="68" t="s">
        <v>568</v>
      </c>
      <c r="D124" s="44" t="s">
        <v>113</v>
      </c>
      <c r="E124" s="6" t="s">
        <v>113</v>
      </c>
      <c r="F124" s="6" t="s">
        <v>113</v>
      </c>
      <c r="G124" s="6" t="s">
        <v>113</v>
      </c>
      <c r="H124" s="6" t="s">
        <v>113</v>
      </c>
      <c r="I124" s="6" t="s">
        <v>113</v>
      </c>
      <c r="J124" s="6" t="s">
        <v>113</v>
      </c>
      <c r="K124" s="6" t="s">
        <v>113</v>
      </c>
      <c r="L124" s="6" t="s">
        <v>113</v>
      </c>
      <c r="M124" s="6" t="s">
        <v>113</v>
      </c>
      <c r="N124" s="6" t="s">
        <v>113</v>
      </c>
      <c r="O124" s="6" t="s">
        <v>113</v>
      </c>
      <c r="P124" s="6" t="s">
        <v>113</v>
      </c>
      <c r="Q124" s="6" t="s">
        <v>113</v>
      </c>
      <c r="R124" s="6" t="s">
        <v>113</v>
      </c>
      <c r="S124" s="6" t="s">
        <v>113</v>
      </c>
      <c r="T124" s="6" t="s">
        <v>113</v>
      </c>
      <c r="U124" s="6" t="s">
        <v>113</v>
      </c>
      <c r="V124" s="6" t="s">
        <v>113</v>
      </c>
      <c r="W124" s="6" t="s">
        <v>113</v>
      </c>
      <c r="X124" s="6" t="s">
        <v>113</v>
      </c>
      <c r="Y124" s="6" t="s">
        <v>113</v>
      </c>
      <c r="Z124" s="6" t="s">
        <v>113</v>
      </c>
      <c r="AA124" s="6" t="s">
        <v>113</v>
      </c>
      <c r="AB124" s="6" t="s">
        <v>113</v>
      </c>
      <c r="AC124" s="6" t="s">
        <v>113</v>
      </c>
      <c r="AD124" s="6" t="s">
        <v>113</v>
      </c>
      <c r="AE124" s="6" t="s">
        <v>113</v>
      </c>
      <c r="AF124" s="6" t="s">
        <v>113</v>
      </c>
      <c r="AG124" s="6" t="s">
        <v>113</v>
      </c>
      <c r="AH124" s="6" t="s">
        <v>113</v>
      </c>
      <c r="AI124" s="6" t="s">
        <v>113</v>
      </c>
      <c r="AJ124" s="6" t="s">
        <v>113</v>
      </c>
      <c r="AK124" s="6" t="s">
        <v>113</v>
      </c>
      <c r="AL124" s="6" t="s">
        <v>113</v>
      </c>
      <c r="AM124" s="6" t="s">
        <v>113</v>
      </c>
      <c r="AN124" s="7">
        <f t="shared" si="95"/>
        <v>0</v>
      </c>
      <c r="AO124" s="7">
        <f t="shared" si="96"/>
        <v>0</v>
      </c>
      <c r="AP124" s="7">
        <f t="shared" si="97"/>
        <v>0</v>
      </c>
      <c r="AQ124" s="7">
        <f t="shared" si="98"/>
        <v>0</v>
      </c>
      <c r="AR124" s="7">
        <f t="shared" si="99"/>
        <v>0</v>
      </c>
      <c r="AS124" s="7">
        <f t="shared" si="100"/>
        <v>0</v>
      </c>
      <c r="AT124" s="7">
        <f t="shared" si="101"/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1">
        <v>0</v>
      </c>
      <c r="BQ124" s="7">
        <v>0</v>
      </c>
      <c r="BR124" s="1">
        <v>0</v>
      </c>
      <c r="BS124" s="7">
        <v>0</v>
      </c>
      <c r="BT124" s="7">
        <v>0</v>
      </c>
      <c r="BU124" s="7">
        <v>0</v>
      </c>
      <c r="BV124" s="7">
        <v>0</v>
      </c>
      <c r="BW124" s="6" t="s">
        <v>113</v>
      </c>
      <c r="BX124" s="6" t="s">
        <v>113</v>
      </c>
      <c r="BY124" s="6" t="s">
        <v>113</v>
      </c>
      <c r="BZ124" s="6" t="s">
        <v>113</v>
      </c>
      <c r="CA124" s="6" t="s">
        <v>113</v>
      </c>
      <c r="CB124" s="6" t="s">
        <v>113</v>
      </c>
      <c r="CC124" s="6" t="s">
        <v>113</v>
      </c>
      <c r="CD124" s="68" t="s">
        <v>589</v>
      </c>
    </row>
    <row r="125" spans="1:82" ht="31.5">
      <c r="A125" s="5" t="s">
        <v>436</v>
      </c>
      <c r="B125" s="96" t="s">
        <v>569</v>
      </c>
      <c r="C125" s="68" t="s">
        <v>570</v>
      </c>
      <c r="D125" s="44" t="s">
        <v>113</v>
      </c>
      <c r="E125" s="6" t="s">
        <v>113</v>
      </c>
      <c r="F125" s="6" t="s">
        <v>113</v>
      </c>
      <c r="G125" s="6" t="s">
        <v>113</v>
      </c>
      <c r="H125" s="6" t="s">
        <v>113</v>
      </c>
      <c r="I125" s="6" t="s">
        <v>113</v>
      </c>
      <c r="J125" s="6" t="s">
        <v>113</v>
      </c>
      <c r="K125" s="6" t="s">
        <v>113</v>
      </c>
      <c r="L125" s="6" t="s">
        <v>113</v>
      </c>
      <c r="M125" s="6" t="s">
        <v>113</v>
      </c>
      <c r="N125" s="6" t="s">
        <v>113</v>
      </c>
      <c r="O125" s="6" t="s">
        <v>113</v>
      </c>
      <c r="P125" s="6" t="s">
        <v>113</v>
      </c>
      <c r="Q125" s="6" t="s">
        <v>113</v>
      </c>
      <c r="R125" s="6" t="s">
        <v>113</v>
      </c>
      <c r="S125" s="6" t="s">
        <v>113</v>
      </c>
      <c r="T125" s="6" t="s">
        <v>113</v>
      </c>
      <c r="U125" s="6" t="s">
        <v>113</v>
      </c>
      <c r="V125" s="6" t="s">
        <v>113</v>
      </c>
      <c r="W125" s="6" t="s">
        <v>113</v>
      </c>
      <c r="X125" s="6" t="s">
        <v>113</v>
      </c>
      <c r="Y125" s="6" t="s">
        <v>113</v>
      </c>
      <c r="Z125" s="6" t="s">
        <v>113</v>
      </c>
      <c r="AA125" s="6" t="s">
        <v>113</v>
      </c>
      <c r="AB125" s="6" t="s">
        <v>113</v>
      </c>
      <c r="AC125" s="6" t="s">
        <v>113</v>
      </c>
      <c r="AD125" s="6" t="s">
        <v>113</v>
      </c>
      <c r="AE125" s="6" t="s">
        <v>113</v>
      </c>
      <c r="AF125" s="6" t="s">
        <v>113</v>
      </c>
      <c r="AG125" s="6" t="s">
        <v>113</v>
      </c>
      <c r="AH125" s="6" t="s">
        <v>113</v>
      </c>
      <c r="AI125" s="6" t="s">
        <v>113</v>
      </c>
      <c r="AJ125" s="6" t="s">
        <v>113</v>
      </c>
      <c r="AK125" s="6" t="s">
        <v>113</v>
      </c>
      <c r="AL125" s="6" t="s">
        <v>113</v>
      </c>
      <c r="AM125" s="6" t="s">
        <v>113</v>
      </c>
      <c r="AN125" s="7">
        <f t="shared" si="95"/>
        <v>0</v>
      </c>
      <c r="AO125" s="7">
        <f t="shared" si="96"/>
        <v>0</v>
      </c>
      <c r="AP125" s="7">
        <f t="shared" si="97"/>
        <v>0</v>
      </c>
      <c r="AQ125" s="7">
        <f t="shared" si="98"/>
        <v>0</v>
      </c>
      <c r="AR125" s="7">
        <f t="shared" si="99"/>
        <v>0</v>
      </c>
      <c r="AS125" s="7">
        <f t="shared" si="100"/>
        <v>0</v>
      </c>
      <c r="AT125" s="7">
        <f t="shared" si="101"/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1">
        <v>0</v>
      </c>
      <c r="BQ125" s="7">
        <v>0</v>
      </c>
      <c r="BR125" s="1">
        <v>0</v>
      </c>
      <c r="BS125" s="7">
        <v>0</v>
      </c>
      <c r="BT125" s="7">
        <v>0</v>
      </c>
      <c r="BU125" s="7">
        <v>0</v>
      </c>
      <c r="BV125" s="7">
        <v>0</v>
      </c>
      <c r="BW125" s="6" t="s">
        <v>113</v>
      </c>
      <c r="BX125" s="6" t="s">
        <v>113</v>
      </c>
      <c r="BY125" s="6" t="s">
        <v>113</v>
      </c>
      <c r="BZ125" s="6" t="s">
        <v>113</v>
      </c>
      <c r="CA125" s="6" t="s">
        <v>113</v>
      </c>
      <c r="CB125" s="6" t="s">
        <v>113</v>
      </c>
      <c r="CC125" s="6" t="s">
        <v>113</v>
      </c>
      <c r="CD125" s="68" t="s">
        <v>590</v>
      </c>
    </row>
    <row r="126" spans="1:82" ht="63">
      <c r="A126" s="5" t="s">
        <v>440</v>
      </c>
      <c r="B126" s="96" t="s">
        <v>571</v>
      </c>
      <c r="C126" s="68" t="s">
        <v>572</v>
      </c>
      <c r="D126" s="44" t="s">
        <v>113</v>
      </c>
      <c r="E126" s="6" t="s">
        <v>113</v>
      </c>
      <c r="F126" s="6" t="s">
        <v>113</v>
      </c>
      <c r="G126" s="6" t="s">
        <v>113</v>
      </c>
      <c r="H126" s="6" t="s">
        <v>113</v>
      </c>
      <c r="I126" s="6" t="s">
        <v>113</v>
      </c>
      <c r="J126" s="6" t="s">
        <v>113</v>
      </c>
      <c r="K126" s="6" t="s">
        <v>113</v>
      </c>
      <c r="L126" s="6" t="s">
        <v>113</v>
      </c>
      <c r="M126" s="6" t="s">
        <v>113</v>
      </c>
      <c r="N126" s="6" t="s">
        <v>113</v>
      </c>
      <c r="O126" s="6" t="s">
        <v>113</v>
      </c>
      <c r="P126" s="6" t="s">
        <v>113</v>
      </c>
      <c r="Q126" s="6" t="s">
        <v>113</v>
      </c>
      <c r="R126" s="6" t="s">
        <v>113</v>
      </c>
      <c r="S126" s="6" t="s">
        <v>113</v>
      </c>
      <c r="T126" s="6" t="s">
        <v>113</v>
      </c>
      <c r="U126" s="6" t="s">
        <v>113</v>
      </c>
      <c r="V126" s="6" t="s">
        <v>113</v>
      </c>
      <c r="W126" s="6" t="s">
        <v>113</v>
      </c>
      <c r="X126" s="6" t="s">
        <v>113</v>
      </c>
      <c r="Y126" s="6" t="s">
        <v>113</v>
      </c>
      <c r="Z126" s="6" t="s">
        <v>113</v>
      </c>
      <c r="AA126" s="6" t="s">
        <v>113</v>
      </c>
      <c r="AB126" s="6" t="s">
        <v>113</v>
      </c>
      <c r="AC126" s="6" t="s">
        <v>113</v>
      </c>
      <c r="AD126" s="6" t="s">
        <v>113</v>
      </c>
      <c r="AE126" s="6" t="s">
        <v>113</v>
      </c>
      <c r="AF126" s="6" t="s">
        <v>113</v>
      </c>
      <c r="AG126" s="6" t="s">
        <v>113</v>
      </c>
      <c r="AH126" s="6" t="s">
        <v>113</v>
      </c>
      <c r="AI126" s="6" t="s">
        <v>113</v>
      </c>
      <c r="AJ126" s="6" t="s">
        <v>113</v>
      </c>
      <c r="AK126" s="6" t="s">
        <v>113</v>
      </c>
      <c r="AL126" s="6" t="s">
        <v>113</v>
      </c>
      <c r="AM126" s="6" t="s">
        <v>113</v>
      </c>
      <c r="AN126" s="7">
        <f t="shared" si="95"/>
        <v>0</v>
      </c>
      <c r="AO126" s="7">
        <f t="shared" si="96"/>
        <v>0</v>
      </c>
      <c r="AP126" s="7">
        <f t="shared" si="97"/>
        <v>0</v>
      </c>
      <c r="AQ126" s="7">
        <f t="shared" si="98"/>
        <v>0</v>
      </c>
      <c r="AR126" s="7">
        <f t="shared" si="99"/>
        <v>0</v>
      </c>
      <c r="AS126" s="7">
        <f t="shared" si="100"/>
        <v>0</v>
      </c>
      <c r="AT126" s="7">
        <f t="shared" si="101"/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1">
        <v>0</v>
      </c>
      <c r="BQ126" s="7">
        <v>0</v>
      </c>
      <c r="BR126" s="1">
        <v>0</v>
      </c>
      <c r="BS126" s="7">
        <v>0</v>
      </c>
      <c r="BT126" s="7">
        <v>0</v>
      </c>
      <c r="BU126" s="7">
        <v>0</v>
      </c>
      <c r="BV126" s="7">
        <v>0</v>
      </c>
      <c r="BW126" s="6" t="s">
        <v>113</v>
      </c>
      <c r="BX126" s="6" t="s">
        <v>113</v>
      </c>
      <c r="BY126" s="6" t="s">
        <v>113</v>
      </c>
      <c r="BZ126" s="6" t="s">
        <v>113</v>
      </c>
      <c r="CA126" s="6" t="s">
        <v>113</v>
      </c>
      <c r="CB126" s="6" t="s">
        <v>113</v>
      </c>
      <c r="CC126" s="6" t="s">
        <v>113</v>
      </c>
      <c r="CD126" s="68" t="s">
        <v>591</v>
      </c>
    </row>
    <row r="127" spans="1:82" ht="47.25">
      <c r="A127" s="5" t="s">
        <v>444</v>
      </c>
      <c r="B127" s="96" t="s">
        <v>573</v>
      </c>
      <c r="C127" s="68" t="s">
        <v>574</v>
      </c>
      <c r="D127" s="44" t="s">
        <v>113</v>
      </c>
      <c r="E127" s="6" t="s">
        <v>113</v>
      </c>
      <c r="F127" s="6" t="s">
        <v>113</v>
      </c>
      <c r="G127" s="6" t="s">
        <v>113</v>
      </c>
      <c r="H127" s="6" t="s">
        <v>113</v>
      </c>
      <c r="I127" s="6" t="s">
        <v>113</v>
      </c>
      <c r="J127" s="6" t="s">
        <v>113</v>
      </c>
      <c r="K127" s="6" t="s">
        <v>113</v>
      </c>
      <c r="L127" s="6" t="s">
        <v>113</v>
      </c>
      <c r="M127" s="6" t="s">
        <v>113</v>
      </c>
      <c r="N127" s="6" t="s">
        <v>113</v>
      </c>
      <c r="O127" s="6" t="s">
        <v>113</v>
      </c>
      <c r="P127" s="6" t="s">
        <v>113</v>
      </c>
      <c r="Q127" s="6" t="s">
        <v>113</v>
      </c>
      <c r="R127" s="6" t="s">
        <v>113</v>
      </c>
      <c r="S127" s="6" t="s">
        <v>113</v>
      </c>
      <c r="T127" s="6" t="s">
        <v>113</v>
      </c>
      <c r="U127" s="6" t="s">
        <v>113</v>
      </c>
      <c r="V127" s="6" t="s">
        <v>113</v>
      </c>
      <c r="W127" s="6" t="s">
        <v>113</v>
      </c>
      <c r="X127" s="6" t="s">
        <v>113</v>
      </c>
      <c r="Y127" s="6" t="s">
        <v>113</v>
      </c>
      <c r="Z127" s="6" t="s">
        <v>113</v>
      </c>
      <c r="AA127" s="6" t="s">
        <v>113</v>
      </c>
      <c r="AB127" s="6" t="s">
        <v>113</v>
      </c>
      <c r="AC127" s="6" t="s">
        <v>113</v>
      </c>
      <c r="AD127" s="6" t="s">
        <v>113</v>
      </c>
      <c r="AE127" s="6" t="s">
        <v>113</v>
      </c>
      <c r="AF127" s="6" t="s">
        <v>113</v>
      </c>
      <c r="AG127" s="6" t="s">
        <v>113</v>
      </c>
      <c r="AH127" s="6" t="s">
        <v>113</v>
      </c>
      <c r="AI127" s="6" t="s">
        <v>113</v>
      </c>
      <c r="AJ127" s="6" t="s">
        <v>113</v>
      </c>
      <c r="AK127" s="6" t="s">
        <v>113</v>
      </c>
      <c r="AL127" s="6" t="s">
        <v>113</v>
      </c>
      <c r="AM127" s="6" t="s">
        <v>113</v>
      </c>
      <c r="AN127" s="7">
        <f t="shared" si="95"/>
        <v>0</v>
      </c>
      <c r="AO127" s="7">
        <f t="shared" si="96"/>
        <v>0</v>
      </c>
      <c r="AP127" s="7">
        <f t="shared" si="97"/>
        <v>6.5000000000000002E-2</v>
      </c>
      <c r="AQ127" s="7">
        <f t="shared" si="98"/>
        <v>0</v>
      </c>
      <c r="AR127" s="7">
        <f t="shared" si="99"/>
        <v>1.9E-2</v>
      </c>
      <c r="AS127" s="7">
        <f t="shared" si="100"/>
        <v>0</v>
      </c>
      <c r="AT127" s="7">
        <f t="shared" si="101"/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6.5000000000000002E-2</v>
      </c>
      <c r="BL127" s="7">
        <v>0</v>
      </c>
      <c r="BM127" s="7">
        <v>1.9E-2</v>
      </c>
      <c r="BN127" s="7">
        <v>0</v>
      </c>
      <c r="BO127" s="7">
        <v>0</v>
      </c>
      <c r="BP127" s="1">
        <v>0</v>
      </c>
      <c r="BQ127" s="7">
        <v>0</v>
      </c>
      <c r="BR127" s="1">
        <v>0</v>
      </c>
      <c r="BS127" s="7">
        <v>0</v>
      </c>
      <c r="BT127" s="7">
        <v>0</v>
      </c>
      <c r="BU127" s="7">
        <v>0</v>
      </c>
      <c r="BV127" s="7">
        <v>0</v>
      </c>
      <c r="BW127" s="6" t="s">
        <v>113</v>
      </c>
      <c r="BX127" s="6" t="s">
        <v>113</v>
      </c>
      <c r="BY127" s="6" t="s">
        <v>113</v>
      </c>
      <c r="BZ127" s="6" t="s">
        <v>113</v>
      </c>
      <c r="CA127" s="6" t="s">
        <v>113</v>
      </c>
      <c r="CB127" s="6" t="s">
        <v>113</v>
      </c>
      <c r="CC127" s="6" t="s">
        <v>113</v>
      </c>
      <c r="CD127" s="68" t="s">
        <v>592</v>
      </c>
    </row>
    <row r="128" spans="1:82" ht="63">
      <c r="A128" s="5" t="s">
        <v>448</v>
      </c>
      <c r="B128" s="96" t="s">
        <v>413</v>
      </c>
      <c r="C128" s="68" t="s">
        <v>414</v>
      </c>
      <c r="D128" s="44" t="s">
        <v>113</v>
      </c>
      <c r="E128" s="6" t="s">
        <v>113</v>
      </c>
      <c r="F128" s="6" t="s">
        <v>113</v>
      </c>
      <c r="G128" s="6" t="s">
        <v>113</v>
      </c>
      <c r="H128" s="6" t="s">
        <v>113</v>
      </c>
      <c r="I128" s="6" t="s">
        <v>113</v>
      </c>
      <c r="J128" s="6" t="s">
        <v>113</v>
      </c>
      <c r="K128" s="6" t="s">
        <v>113</v>
      </c>
      <c r="L128" s="6" t="s">
        <v>113</v>
      </c>
      <c r="M128" s="6" t="s">
        <v>113</v>
      </c>
      <c r="N128" s="6" t="s">
        <v>113</v>
      </c>
      <c r="O128" s="6" t="s">
        <v>113</v>
      </c>
      <c r="P128" s="6" t="s">
        <v>113</v>
      </c>
      <c r="Q128" s="6" t="s">
        <v>113</v>
      </c>
      <c r="R128" s="6" t="s">
        <v>113</v>
      </c>
      <c r="S128" s="6" t="s">
        <v>113</v>
      </c>
      <c r="T128" s="6" t="s">
        <v>113</v>
      </c>
      <c r="U128" s="6" t="s">
        <v>113</v>
      </c>
      <c r="V128" s="6" t="s">
        <v>113</v>
      </c>
      <c r="W128" s="6" t="s">
        <v>113</v>
      </c>
      <c r="X128" s="6" t="s">
        <v>113</v>
      </c>
      <c r="Y128" s="6" t="s">
        <v>113</v>
      </c>
      <c r="Z128" s="6" t="s">
        <v>113</v>
      </c>
      <c r="AA128" s="6" t="s">
        <v>113</v>
      </c>
      <c r="AB128" s="6" t="s">
        <v>113</v>
      </c>
      <c r="AC128" s="6" t="s">
        <v>113</v>
      </c>
      <c r="AD128" s="6" t="s">
        <v>113</v>
      </c>
      <c r="AE128" s="6" t="s">
        <v>113</v>
      </c>
      <c r="AF128" s="6" t="s">
        <v>113</v>
      </c>
      <c r="AG128" s="6" t="s">
        <v>113</v>
      </c>
      <c r="AH128" s="6" t="s">
        <v>113</v>
      </c>
      <c r="AI128" s="6" t="s">
        <v>113</v>
      </c>
      <c r="AJ128" s="6" t="s">
        <v>113</v>
      </c>
      <c r="AK128" s="6" t="s">
        <v>113</v>
      </c>
      <c r="AL128" s="6" t="s">
        <v>113</v>
      </c>
      <c r="AM128" s="6" t="s">
        <v>113</v>
      </c>
      <c r="AN128" s="7">
        <f t="shared" si="93"/>
        <v>0</v>
      </c>
      <c r="AO128" s="7">
        <f t="shared" si="93"/>
        <v>0</v>
      </c>
      <c r="AP128" s="7">
        <f t="shared" si="93"/>
        <v>0</v>
      </c>
      <c r="AQ128" s="7">
        <f t="shared" si="93"/>
        <v>0</v>
      </c>
      <c r="AR128" s="7">
        <f t="shared" si="93"/>
        <v>2.5999999999999999E-2</v>
      </c>
      <c r="AS128" s="7">
        <f t="shared" si="93"/>
        <v>0</v>
      </c>
      <c r="AT128" s="7">
        <f t="shared" si="93"/>
        <v>1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2.5999999999999999E-2</v>
      </c>
      <c r="BG128" s="7">
        <v>0</v>
      </c>
      <c r="BH128" s="7">
        <v>1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1">
        <v>0</v>
      </c>
      <c r="BQ128" s="7">
        <v>0</v>
      </c>
      <c r="BR128" s="1">
        <v>0</v>
      </c>
      <c r="BS128" s="7">
        <v>0</v>
      </c>
      <c r="BT128" s="7">
        <v>0</v>
      </c>
      <c r="BU128" s="7">
        <v>0</v>
      </c>
      <c r="BV128" s="7">
        <v>0</v>
      </c>
      <c r="BW128" s="6" t="s">
        <v>113</v>
      </c>
      <c r="BX128" s="6" t="s">
        <v>113</v>
      </c>
      <c r="BY128" s="6" t="s">
        <v>113</v>
      </c>
      <c r="BZ128" s="6" t="s">
        <v>113</v>
      </c>
      <c r="CA128" s="6" t="s">
        <v>113</v>
      </c>
      <c r="CB128" s="6" t="s">
        <v>113</v>
      </c>
      <c r="CC128" s="6" t="s">
        <v>113</v>
      </c>
      <c r="CD128" s="8" t="s">
        <v>415</v>
      </c>
    </row>
    <row r="129" spans="1:82" ht="63">
      <c r="A129" s="5" t="s">
        <v>452</v>
      </c>
      <c r="B129" s="96" t="s">
        <v>417</v>
      </c>
      <c r="C129" s="68" t="s">
        <v>418</v>
      </c>
      <c r="D129" s="44" t="s">
        <v>113</v>
      </c>
      <c r="E129" s="6" t="s">
        <v>113</v>
      </c>
      <c r="F129" s="6" t="s">
        <v>113</v>
      </c>
      <c r="G129" s="6" t="s">
        <v>113</v>
      </c>
      <c r="H129" s="6" t="s">
        <v>113</v>
      </c>
      <c r="I129" s="6" t="s">
        <v>113</v>
      </c>
      <c r="J129" s="6" t="s">
        <v>113</v>
      </c>
      <c r="K129" s="6" t="s">
        <v>113</v>
      </c>
      <c r="L129" s="6" t="s">
        <v>113</v>
      </c>
      <c r="M129" s="6" t="s">
        <v>113</v>
      </c>
      <c r="N129" s="6" t="s">
        <v>113</v>
      </c>
      <c r="O129" s="6" t="s">
        <v>113</v>
      </c>
      <c r="P129" s="6" t="s">
        <v>113</v>
      </c>
      <c r="Q129" s="6" t="s">
        <v>113</v>
      </c>
      <c r="R129" s="6" t="s">
        <v>113</v>
      </c>
      <c r="S129" s="6" t="s">
        <v>113</v>
      </c>
      <c r="T129" s="6" t="s">
        <v>113</v>
      </c>
      <c r="U129" s="6" t="s">
        <v>113</v>
      </c>
      <c r="V129" s="6" t="s">
        <v>113</v>
      </c>
      <c r="W129" s="6" t="s">
        <v>113</v>
      </c>
      <c r="X129" s="6" t="s">
        <v>113</v>
      </c>
      <c r="Y129" s="6" t="s">
        <v>113</v>
      </c>
      <c r="Z129" s="6" t="s">
        <v>113</v>
      </c>
      <c r="AA129" s="6" t="s">
        <v>113</v>
      </c>
      <c r="AB129" s="6" t="s">
        <v>113</v>
      </c>
      <c r="AC129" s="6" t="s">
        <v>113</v>
      </c>
      <c r="AD129" s="6" t="s">
        <v>113</v>
      </c>
      <c r="AE129" s="6" t="s">
        <v>113</v>
      </c>
      <c r="AF129" s="6" t="s">
        <v>113</v>
      </c>
      <c r="AG129" s="6" t="s">
        <v>113</v>
      </c>
      <c r="AH129" s="6" t="s">
        <v>113</v>
      </c>
      <c r="AI129" s="6" t="s">
        <v>113</v>
      </c>
      <c r="AJ129" s="6" t="s">
        <v>113</v>
      </c>
      <c r="AK129" s="6" t="s">
        <v>113</v>
      </c>
      <c r="AL129" s="6" t="s">
        <v>113</v>
      </c>
      <c r="AM129" s="6" t="s">
        <v>113</v>
      </c>
      <c r="AN129" s="7">
        <f t="shared" si="93"/>
        <v>0</v>
      </c>
      <c r="AO129" s="7">
        <f t="shared" si="93"/>
        <v>0</v>
      </c>
      <c r="AP129" s="7">
        <f t="shared" si="93"/>
        <v>0.03</v>
      </c>
      <c r="AQ129" s="7">
        <f t="shared" si="93"/>
        <v>0</v>
      </c>
      <c r="AR129" s="7">
        <f t="shared" si="93"/>
        <v>5.5E-2</v>
      </c>
      <c r="AS129" s="7">
        <f t="shared" si="93"/>
        <v>0</v>
      </c>
      <c r="AT129" s="7">
        <f t="shared" si="93"/>
        <v>1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0.03</v>
      </c>
      <c r="BE129" s="7">
        <v>0</v>
      </c>
      <c r="BF129" s="7">
        <v>5.5E-2</v>
      </c>
      <c r="BG129" s="7">
        <v>0</v>
      </c>
      <c r="BH129" s="7">
        <v>1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1">
        <v>0</v>
      </c>
      <c r="BQ129" s="7">
        <v>0</v>
      </c>
      <c r="BR129" s="1">
        <v>0</v>
      </c>
      <c r="BS129" s="7">
        <v>0</v>
      </c>
      <c r="BT129" s="7">
        <v>0</v>
      </c>
      <c r="BU129" s="7">
        <v>0</v>
      </c>
      <c r="BV129" s="7">
        <v>0</v>
      </c>
      <c r="BW129" s="6" t="s">
        <v>113</v>
      </c>
      <c r="BX129" s="6" t="s">
        <v>113</v>
      </c>
      <c r="BY129" s="6" t="s">
        <v>113</v>
      </c>
      <c r="BZ129" s="6" t="s">
        <v>113</v>
      </c>
      <c r="CA129" s="6" t="s">
        <v>113</v>
      </c>
      <c r="CB129" s="6" t="s">
        <v>113</v>
      </c>
      <c r="CC129" s="6" t="s">
        <v>113</v>
      </c>
      <c r="CD129" s="8" t="s">
        <v>419</v>
      </c>
    </row>
    <row r="130" spans="1:82" ht="47.25">
      <c r="A130" s="5" t="s">
        <v>456</v>
      </c>
      <c r="B130" s="87" t="s">
        <v>421</v>
      </c>
      <c r="C130" s="68" t="s">
        <v>422</v>
      </c>
      <c r="D130" s="44" t="s">
        <v>113</v>
      </c>
      <c r="E130" s="6" t="s">
        <v>113</v>
      </c>
      <c r="F130" s="6" t="s">
        <v>113</v>
      </c>
      <c r="G130" s="6" t="s">
        <v>113</v>
      </c>
      <c r="H130" s="6" t="s">
        <v>113</v>
      </c>
      <c r="I130" s="6" t="s">
        <v>113</v>
      </c>
      <c r="J130" s="6" t="s">
        <v>113</v>
      </c>
      <c r="K130" s="6" t="s">
        <v>113</v>
      </c>
      <c r="L130" s="6" t="s">
        <v>113</v>
      </c>
      <c r="M130" s="6" t="s">
        <v>113</v>
      </c>
      <c r="N130" s="6" t="s">
        <v>113</v>
      </c>
      <c r="O130" s="6" t="s">
        <v>113</v>
      </c>
      <c r="P130" s="6" t="s">
        <v>113</v>
      </c>
      <c r="Q130" s="6" t="s">
        <v>113</v>
      </c>
      <c r="R130" s="6" t="s">
        <v>113</v>
      </c>
      <c r="S130" s="6" t="s">
        <v>113</v>
      </c>
      <c r="T130" s="6" t="s">
        <v>113</v>
      </c>
      <c r="U130" s="6" t="s">
        <v>113</v>
      </c>
      <c r="V130" s="6" t="s">
        <v>113</v>
      </c>
      <c r="W130" s="6" t="s">
        <v>113</v>
      </c>
      <c r="X130" s="6" t="s">
        <v>113</v>
      </c>
      <c r="Y130" s="6" t="s">
        <v>113</v>
      </c>
      <c r="Z130" s="6" t="s">
        <v>113</v>
      </c>
      <c r="AA130" s="6" t="s">
        <v>113</v>
      </c>
      <c r="AB130" s="6" t="s">
        <v>113</v>
      </c>
      <c r="AC130" s="6" t="s">
        <v>113</v>
      </c>
      <c r="AD130" s="6" t="s">
        <v>113</v>
      </c>
      <c r="AE130" s="6" t="s">
        <v>113</v>
      </c>
      <c r="AF130" s="6" t="s">
        <v>113</v>
      </c>
      <c r="AG130" s="6" t="s">
        <v>113</v>
      </c>
      <c r="AH130" s="6" t="s">
        <v>113</v>
      </c>
      <c r="AI130" s="6" t="s">
        <v>113</v>
      </c>
      <c r="AJ130" s="6" t="s">
        <v>113</v>
      </c>
      <c r="AK130" s="6" t="s">
        <v>113</v>
      </c>
      <c r="AL130" s="6" t="s">
        <v>113</v>
      </c>
      <c r="AM130" s="6" t="s">
        <v>113</v>
      </c>
      <c r="AN130" s="7">
        <f t="shared" si="93"/>
        <v>0</v>
      </c>
      <c r="AO130" s="7">
        <f t="shared" si="93"/>
        <v>0</v>
      </c>
      <c r="AP130" s="7">
        <f t="shared" si="93"/>
        <v>0</v>
      </c>
      <c r="AQ130" s="7">
        <f t="shared" si="93"/>
        <v>0</v>
      </c>
      <c r="AR130" s="7">
        <f t="shared" si="93"/>
        <v>4.2999999999999997E-2</v>
      </c>
      <c r="AS130" s="7">
        <f t="shared" si="93"/>
        <v>0</v>
      </c>
      <c r="AT130" s="7">
        <f t="shared" si="93"/>
        <v>1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4.2999999999999997E-2</v>
      </c>
      <c r="BG130" s="7">
        <v>0</v>
      </c>
      <c r="BH130" s="7">
        <v>1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1">
        <v>0</v>
      </c>
      <c r="BQ130" s="7">
        <v>0</v>
      </c>
      <c r="BR130" s="1">
        <v>0</v>
      </c>
      <c r="BS130" s="7">
        <v>0</v>
      </c>
      <c r="BT130" s="7">
        <v>0</v>
      </c>
      <c r="BU130" s="7">
        <v>0</v>
      </c>
      <c r="BV130" s="7">
        <v>0</v>
      </c>
      <c r="BW130" s="6" t="s">
        <v>113</v>
      </c>
      <c r="BX130" s="6" t="s">
        <v>113</v>
      </c>
      <c r="BY130" s="6" t="s">
        <v>113</v>
      </c>
      <c r="BZ130" s="6" t="s">
        <v>113</v>
      </c>
      <c r="CA130" s="6" t="s">
        <v>113</v>
      </c>
      <c r="CB130" s="6" t="s">
        <v>113</v>
      </c>
      <c r="CC130" s="6" t="s">
        <v>113</v>
      </c>
      <c r="CD130" s="8" t="s">
        <v>423</v>
      </c>
    </row>
    <row r="131" spans="1:82" ht="31.5">
      <c r="A131" s="5" t="s">
        <v>460</v>
      </c>
      <c r="B131" s="87" t="s">
        <v>425</v>
      </c>
      <c r="C131" s="5" t="s">
        <v>426</v>
      </c>
      <c r="D131" s="44" t="s">
        <v>113</v>
      </c>
      <c r="E131" s="6" t="s">
        <v>113</v>
      </c>
      <c r="F131" s="6" t="s">
        <v>113</v>
      </c>
      <c r="G131" s="6" t="s">
        <v>113</v>
      </c>
      <c r="H131" s="6" t="s">
        <v>113</v>
      </c>
      <c r="I131" s="6" t="s">
        <v>113</v>
      </c>
      <c r="J131" s="6" t="s">
        <v>113</v>
      </c>
      <c r="K131" s="6" t="s">
        <v>113</v>
      </c>
      <c r="L131" s="6" t="s">
        <v>113</v>
      </c>
      <c r="M131" s="6" t="s">
        <v>113</v>
      </c>
      <c r="N131" s="6" t="s">
        <v>113</v>
      </c>
      <c r="O131" s="6" t="s">
        <v>113</v>
      </c>
      <c r="P131" s="6" t="s">
        <v>113</v>
      </c>
      <c r="Q131" s="6" t="s">
        <v>113</v>
      </c>
      <c r="R131" s="6" t="s">
        <v>113</v>
      </c>
      <c r="S131" s="6" t="s">
        <v>113</v>
      </c>
      <c r="T131" s="6" t="s">
        <v>113</v>
      </c>
      <c r="U131" s="6" t="s">
        <v>113</v>
      </c>
      <c r="V131" s="6" t="s">
        <v>113</v>
      </c>
      <c r="W131" s="6" t="s">
        <v>113</v>
      </c>
      <c r="X131" s="6" t="s">
        <v>113</v>
      </c>
      <c r="Y131" s="6" t="s">
        <v>113</v>
      </c>
      <c r="Z131" s="6" t="s">
        <v>113</v>
      </c>
      <c r="AA131" s="6" t="s">
        <v>113</v>
      </c>
      <c r="AB131" s="6" t="s">
        <v>113</v>
      </c>
      <c r="AC131" s="6" t="s">
        <v>113</v>
      </c>
      <c r="AD131" s="6" t="s">
        <v>113</v>
      </c>
      <c r="AE131" s="6" t="s">
        <v>113</v>
      </c>
      <c r="AF131" s="6" t="s">
        <v>113</v>
      </c>
      <c r="AG131" s="6" t="s">
        <v>113</v>
      </c>
      <c r="AH131" s="6" t="s">
        <v>113</v>
      </c>
      <c r="AI131" s="6" t="s">
        <v>113</v>
      </c>
      <c r="AJ131" s="6" t="s">
        <v>113</v>
      </c>
      <c r="AK131" s="6" t="s">
        <v>113</v>
      </c>
      <c r="AL131" s="6" t="s">
        <v>113</v>
      </c>
      <c r="AM131" s="6" t="s">
        <v>113</v>
      </c>
      <c r="AN131" s="7">
        <f t="shared" si="93"/>
        <v>0</v>
      </c>
      <c r="AO131" s="7">
        <f t="shared" si="93"/>
        <v>0</v>
      </c>
      <c r="AP131" s="7">
        <f t="shared" si="93"/>
        <v>0.14000000000000001</v>
      </c>
      <c r="AQ131" s="7">
        <f t="shared" si="93"/>
        <v>0</v>
      </c>
      <c r="AR131" s="7">
        <f t="shared" si="93"/>
        <v>0</v>
      </c>
      <c r="AS131" s="7">
        <f t="shared" si="93"/>
        <v>0</v>
      </c>
      <c r="AT131" s="7">
        <f t="shared" si="93"/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0.14000000000000001</v>
      </c>
      <c r="BL131" s="7">
        <v>0</v>
      </c>
      <c r="BM131" s="7">
        <v>0</v>
      </c>
      <c r="BN131" s="7">
        <v>0</v>
      </c>
      <c r="BO131" s="7">
        <v>0</v>
      </c>
      <c r="BP131" s="1">
        <v>0</v>
      </c>
      <c r="BQ131" s="7">
        <v>0</v>
      </c>
      <c r="BR131" s="1">
        <v>0</v>
      </c>
      <c r="BS131" s="7">
        <v>0</v>
      </c>
      <c r="BT131" s="7">
        <v>0</v>
      </c>
      <c r="BU131" s="7">
        <v>0</v>
      </c>
      <c r="BV131" s="7">
        <v>0</v>
      </c>
      <c r="BW131" s="6" t="s">
        <v>113</v>
      </c>
      <c r="BX131" s="6" t="s">
        <v>113</v>
      </c>
      <c r="BY131" s="6" t="s">
        <v>113</v>
      </c>
      <c r="BZ131" s="6" t="s">
        <v>113</v>
      </c>
      <c r="CA131" s="6" t="s">
        <v>113</v>
      </c>
      <c r="CB131" s="6" t="s">
        <v>113</v>
      </c>
      <c r="CC131" s="6" t="s">
        <v>113</v>
      </c>
      <c r="CD131" s="8" t="s">
        <v>427</v>
      </c>
    </row>
    <row r="132" spans="1:82" ht="47.25">
      <c r="A132" s="5" t="s">
        <v>464</v>
      </c>
      <c r="B132" s="88" t="s">
        <v>429</v>
      </c>
      <c r="C132" s="65" t="s">
        <v>430</v>
      </c>
      <c r="D132" s="44" t="s">
        <v>113</v>
      </c>
      <c r="E132" s="6" t="s">
        <v>113</v>
      </c>
      <c r="F132" s="6" t="s">
        <v>113</v>
      </c>
      <c r="G132" s="6" t="s">
        <v>113</v>
      </c>
      <c r="H132" s="6" t="s">
        <v>113</v>
      </c>
      <c r="I132" s="6" t="s">
        <v>113</v>
      </c>
      <c r="J132" s="6" t="s">
        <v>113</v>
      </c>
      <c r="K132" s="6" t="s">
        <v>113</v>
      </c>
      <c r="L132" s="6" t="s">
        <v>113</v>
      </c>
      <c r="M132" s="6" t="s">
        <v>113</v>
      </c>
      <c r="N132" s="6" t="s">
        <v>113</v>
      </c>
      <c r="O132" s="6" t="s">
        <v>113</v>
      </c>
      <c r="P132" s="6" t="s">
        <v>113</v>
      </c>
      <c r="Q132" s="6" t="s">
        <v>113</v>
      </c>
      <c r="R132" s="6" t="s">
        <v>113</v>
      </c>
      <c r="S132" s="6" t="s">
        <v>113</v>
      </c>
      <c r="T132" s="6" t="s">
        <v>113</v>
      </c>
      <c r="U132" s="6" t="s">
        <v>113</v>
      </c>
      <c r="V132" s="6" t="s">
        <v>113</v>
      </c>
      <c r="W132" s="6" t="s">
        <v>113</v>
      </c>
      <c r="X132" s="6" t="s">
        <v>113</v>
      </c>
      <c r="Y132" s="6" t="s">
        <v>113</v>
      </c>
      <c r="Z132" s="6" t="s">
        <v>113</v>
      </c>
      <c r="AA132" s="6" t="s">
        <v>113</v>
      </c>
      <c r="AB132" s="6" t="s">
        <v>113</v>
      </c>
      <c r="AC132" s="6" t="s">
        <v>113</v>
      </c>
      <c r="AD132" s="6" t="s">
        <v>113</v>
      </c>
      <c r="AE132" s="6" t="s">
        <v>113</v>
      </c>
      <c r="AF132" s="6" t="s">
        <v>113</v>
      </c>
      <c r="AG132" s="6" t="s">
        <v>113</v>
      </c>
      <c r="AH132" s="6" t="s">
        <v>113</v>
      </c>
      <c r="AI132" s="6" t="s">
        <v>113</v>
      </c>
      <c r="AJ132" s="6" t="s">
        <v>113</v>
      </c>
      <c r="AK132" s="6" t="s">
        <v>113</v>
      </c>
      <c r="AL132" s="6" t="s">
        <v>113</v>
      </c>
      <c r="AM132" s="6" t="s">
        <v>113</v>
      </c>
      <c r="AN132" s="7">
        <f t="shared" si="93"/>
        <v>0</v>
      </c>
      <c r="AO132" s="7">
        <f t="shared" si="93"/>
        <v>0</v>
      </c>
      <c r="AP132" s="7">
        <f t="shared" si="93"/>
        <v>0</v>
      </c>
      <c r="AQ132" s="7">
        <f t="shared" si="93"/>
        <v>0</v>
      </c>
      <c r="AR132" s="7">
        <f t="shared" si="93"/>
        <v>0</v>
      </c>
      <c r="AS132" s="7">
        <f t="shared" si="93"/>
        <v>0</v>
      </c>
      <c r="AT132" s="7">
        <f t="shared" si="93"/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1">
        <v>0</v>
      </c>
      <c r="BQ132" s="7">
        <v>0</v>
      </c>
      <c r="BR132" s="1">
        <v>0</v>
      </c>
      <c r="BS132" s="7">
        <v>0</v>
      </c>
      <c r="BT132" s="7">
        <v>0</v>
      </c>
      <c r="BU132" s="7">
        <v>0</v>
      </c>
      <c r="BV132" s="7">
        <v>0</v>
      </c>
      <c r="BW132" s="6" t="s">
        <v>113</v>
      </c>
      <c r="BX132" s="6" t="s">
        <v>113</v>
      </c>
      <c r="BY132" s="6" t="s">
        <v>113</v>
      </c>
      <c r="BZ132" s="6" t="s">
        <v>113</v>
      </c>
      <c r="CA132" s="6" t="s">
        <v>113</v>
      </c>
      <c r="CB132" s="6" t="s">
        <v>113</v>
      </c>
      <c r="CC132" s="6" t="s">
        <v>113</v>
      </c>
      <c r="CD132" s="8" t="s">
        <v>431</v>
      </c>
    </row>
    <row r="133" spans="1:82" ht="47.25">
      <c r="A133" s="5" t="s">
        <v>468</v>
      </c>
      <c r="B133" s="83" t="s">
        <v>433</v>
      </c>
      <c r="C133" s="61" t="s">
        <v>434</v>
      </c>
      <c r="D133" s="44" t="s">
        <v>113</v>
      </c>
      <c r="E133" s="6" t="s">
        <v>113</v>
      </c>
      <c r="F133" s="6" t="s">
        <v>113</v>
      </c>
      <c r="G133" s="6" t="s">
        <v>113</v>
      </c>
      <c r="H133" s="6" t="s">
        <v>113</v>
      </c>
      <c r="I133" s="6" t="s">
        <v>113</v>
      </c>
      <c r="J133" s="6" t="s">
        <v>113</v>
      </c>
      <c r="K133" s="6" t="s">
        <v>113</v>
      </c>
      <c r="L133" s="6" t="s">
        <v>113</v>
      </c>
      <c r="M133" s="6" t="s">
        <v>113</v>
      </c>
      <c r="N133" s="6" t="s">
        <v>113</v>
      </c>
      <c r="O133" s="6" t="s">
        <v>113</v>
      </c>
      <c r="P133" s="6" t="s">
        <v>113</v>
      </c>
      <c r="Q133" s="6" t="s">
        <v>113</v>
      </c>
      <c r="R133" s="6" t="s">
        <v>113</v>
      </c>
      <c r="S133" s="6" t="s">
        <v>113</v>
      </c>
      <c r="T133" s="6" t="s">
        <v>113</v>
      </c>
      <c r="U133" s="6" t="s">
        <v>113</v>
      </c>
      <c r="V133" s="6" t="s">
        <v>113</v>
      </c>
      <c r="W133" s="6" t="s">
        <v>113</v>
      </c>
      <c r="X133" s="6" t="s">
        <v>113</v>
      </c>
      <c r="Y133" s="6" t="s">
        <v>113</v>
      </c>
      <c r="Z133" s="6" t="s">
        <v>113</v>
      </c>
      <c r="AA133" s="6" t="s">
        <v>113</v>
      </c>
      <c r="AB133" s="6" t="s">
        <v>113</v>
      </c>
      <c r="AC133" s="6" t="s">
        <v>113</v>
      </c>
      <c r="AD133" s="6" t="s">
        <v>113</v>
      </c>
      <c r="AE133" s="6" t="s">
        <v>113</v>
      </c>
      <c r="AF133" s="6" t="s">
        <v>113</v>
      </c>
      <c r="AG133" s="6" t="s">
        <v>113</v>
      </c>
      <c r="AH133" s="6" t="s">
        <v>113</v>
      </c>
      <c r="AI133" s="6" t="s">
        <v>113</v>
      </c>
      <c r="AJ133" s="6" t="s">
        <v>113</v>
      </c>
      <c r="AK133" s="6" t="s">
        <v>113</v>
      </c>
      <c r="AL133" s="6" t="s">
        <v>113</v>
      </c>
      <c r="AM133" s="6" t="s">
        <v>113</v>
      </c>
      <c r="AN133" s="7">
        <f t="shared" si="93"/>
        <v>0</v>
      </c>
      <c r="AO133" s="7">
        <f t="shared" si="93"/>
        <v>0</v>
      </c>
      <c r="AP133" s="7">
        <f t="shared" si="93"/>
        <v>0</v>
      </c>
      <c r="AQ133" s="7">
        <f t="shared" si="93"/>
        <v>0</v>
      </c>
      <c r="AR133" s="7">
        <f t="shared" si="93"/>
        <v>0</v>
      </c>
      <c r="AS133" s="7">
        <f t="shared" si="93"/>
        <v>0</v>
      </c>
      <c r="AT133" s="7">
        <f t="shared" si="93"/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1">
        <v>0</v>
      </c>
      <c r="BQ133" s="7">
        <v>0</v>
      </c>
      <c r="BR133" s="1">
        <v>0</v>
      </c>
      <c r="BS133" s="7">
        <v>0</v>
      </c>
      <c r="BT133" s="7">
        <v>0</v>
      </c>
      <c r="BU133" s="7">
        <v>0</v>
      </c>
      <c r="BV133" s="7">
        <v>0</v>
      </c>
      <c r="BW133" s="6" t="s">
        <v>113</v>
      </c>
      <c r="BX133" s="6" t="s">
        <v>113</v>
      </c>
      <c r="BY133" s="6" t="s">
        <v>113</v>
      </c>
      <c r="BZ133" s="6" t="s">
        <v>113</v>
      </c>
      <c r="CA133" s="6" t="s">
        <v>113</v>
      </c>
      <c r="CB133" s="6" t="s">
        <v>113</v>
      </c>
      <c r="CC133" s="6" t="s">
        <v>113</v>
      </c>
      <c r="CD133" s="8" t="s">
        <v>435</v>
      </c>
    </row>
    <row r="134" spans="1:82" ht="47.25">
      <c r="A134" s="5" t="s">
        <v>575</v>
      </c>
      <c r="B134" s="87" t="s">
        <v>437</v>
      </c>
      <c r="C134" s="5" t="s">
        <v>438</v>
      </c>
      <c r="D134" s="44" t="s">
        <v>113</v>
      </c>
      <c r="E134" s="6" t="s">
        <v>113</v>
      </c>
      <c r="F134" s="6" t="s">
        <v>113</v>
      </c>
      <c r="G134" s="6" t="s">
        <v>113</v>
      </c>
      <c r="H134" s="6" t="s">
        <v>113</v>
      </c>
      <c r="I134" s="6" t="s">
        <v>113</v>
      </c>
      <c r="J134" s="6" t="s">
        <v>113</v>
      </c>
      <c r="K134" s="6" t="s">
        <v>113</v>
      </c>
      <c r="L134" s="6" t="s">
        <v>113</v>
      </c>
      <c r="M134" s="6" t="s">
        <v>113</v>
      </c>
      <c r="N134" s="6" t="s">
        <v>113</v>
      </c>
      <c r="O134" s="6" t="s">
        <v>113</v>
      </c>
      <c r="P134" s="6" t="s">
        <v>113</v>
      </c>
      <c r="Q134" s="6" t="s">
        <v>113</v>
      </c>
      <c r="R134" s="6" t="s">
        <v>113</v>
      </c>
      <c r="S134" s="6" t="s">
        <v>113</v>
      </c>
      <c r="T134" s="6" t="s">
        <v>113</v>
      </c>
      <c r="U134" s="6" t="s">
        <v>113</v>
      </c>
      <c r="V134" s="6" t="s">
        <v>113</v>
      </c>
      <c r="W134" s="6" t="s">
        <v>113</v>
      </c>
      <c r="X134" s="6" t="s">
        <v>113</v>
      </c>
      <c r="Y134" s="6" t="s">
        <v>113</v>
      </c>
      <c r="Z134" s="6" t="s">
        <v>113</v>
      </c>
      <c r="AA134" s="6" t="s">
        <v>113</v>
      </c>
      <c r="AB134" s="6" t="s">
        <v>113</v>
      </c>
      <c r="AC134" s="6" t="s">
        <v>113</v>
      </c>
      <c r="AD134" s="6" t="s">
        <v>113</v>
      </c>
      <c r="AE134" s="6" t="s">
        <v>113</v>
      </c>
      <c r="AF134" s="6" t="s">
        <v>113</v>
      </c>
      <c r="AG134" s="6" t="s">
        <v>113</v>
      </c>
      <c r="AH134" s="6" t="s">
        <v>113</v>
      </c>
      <c r="AI134" s="6" t="s">
        <v>113</v>
      </c>
      <c r="AJ134" s="6" t="s">
        <v>113</v>
      </c>
      <c r="AK134" s="6" t="s">
        <v>113</v>
      </c>
      <c r="AL134" s="6" t="s">
        <v>113</v>
      </c>
      <c r="AM134" s="6" t="s">
        <v>113</v>
      </c>
      <c r="AN134" s="7">
        <f t="shared" si="93"/>
        <v>0</v>
      </c>
      <c r="AO134" s="7">
        <f t="shared" si="93"/>
        <v>0</v>
      </c>
      <c r="AP134" s="7">
        <f t="shared" si="93"/>
        <v>0</v>
      </c>
      <c r="AQ134" s="7">
        <f t="shared" si="93"/>
        <v>0</v>
      </c>
      <c r="AR134" s="7">
        <f t="shared" si="93"/>
        <v>0</v>
      </c>
      <c r="AS134" s="7">
        <f t="shared" si="93"/>
        <v>0</v>
      </c>
      <c r="AT134" s="7">
        <f t="shared" si="93"/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1">
        <v>0</v>
      </c>
      <c r="BQ134" s="7">
        <v>0</v>
      </c>
      <c r="BR134" s="1">
        <v>0</v>
      </c>
      <c r="BS134" s="7">
        <v>0</v>
      </c>
      <c r="BT134" s="7">
        <v>0</v>
      </c>
      <c r="BU134" s="7">
        <v>0</v>
      </c>
      <c r="BV134" s="7">
        <v>0</v>
      </c>
      <c r="BW134" s="6" t="s">
        <v>113</v>
      </c>
      <c r="BX134" s="6" t="s">
        <v>113</v>
      </c>
      <c r="BY134" s="6" t="s">
        <v>113</v>
      </c>
      <c r="BZ134" s="6" t="s">
        <v>113</v>
      </c>
      <c r="CA134" s="6" t="s">
        <v>113</v>
      </c>
      <c r="CB134" s="6" t="s">
        <v>113</v>
      </c>
      <c r="CC134" s="6" t="s">
        <v>113</v>
      </c>
      <c r="CD134" s="8" t="s">
        <v>439</v>
      </c>
    </row>
    <row r="135" spans="1:82" ht="47.25">
      <c r="A135" s="5" t="s">
        <v>576</v>
      </c>
      <c r="B135" s="87" t="s">
        <v>441</v>
      </c>
      <c r="C135" s="5" t="s">
        <v>442</v>
      </c>
      <c r="D135" s="44" t="s">
        <v>113</v>
      </c>
      <c r="E135" s="6" t="s">
        <v>113</v>
      </c>
      <c r="F135" s="6" t="s">
        <v>113</v>
      </c>
      <c r="G135" s="6" t="s">
        <v>113</v>
      </c>
      <c r="H135" s="6" t="s">
        <v>113</v>
      </c>
      <c r="I135" s="6" t="s">
        <v>113</v>
      </c>
      <c r="J135" s="6" t="s">
        <v>113</v>
      </c>
      <c r="K135" s="6" t="s">
        <v>113</v>
      </c>
      <c r="L135" s="6" t="s">
        <v>113</v>
      </c>
      <c r="M135" s="6" t="s">
        <v>113</v>
      </c>
      <c r="N135" s="6" t="s">
        <v>113</v>
      </c>
      <c r="O135" s="6" t="s">
        <v>113</v>
      </c>
      <c r="P135" s="6" t="s">
        <v>113</v>
      </c>
      <c r="Q135" s="6" t="s">
        <v>113</v>
      </c>
      <c r="R135" s="6" t="s">
        <v>113</v>
      </c>
      <c r="S135" s="6" t="s">
        <v>113</v>
      </c>
      <c r="T135" s="6" t="s">
        <v>113</v>
      </c>
      <c r="U135" s="6" t="s">
        <v>113</v>
      </c>
      <c r="V135" s="6" t="s">
        <v>113</v>
      </c>
      <c r="W135" s="6" t="s">
        <v>113</v>
      </c>
      <c r="X135" s="6" t="s">
        <v>113</v>
      </c>
      <c r="Y135" s="6" t="s">
        <v>113</v>
      </c>
      <c r="Z135" s="6" t="s">
        <v>113</v>
      </c>
      <c r="AA135" s="6" t="s">
        <v>113</v>
      </c>
      <c r="AB135" s="6" t="s">
        <v>113</v>
      </c>
      <c r="AC135" s="6" t="s">
        <v>113</v>
      </c>
      <c r="AD135" s="6" t="s">
        <v>113</v>
      </c>
      <c r="AE135" s="6" t="s">
        <v>113</v>
      </c>
      <c r="AF135" s="6" t="s">
        <v>113</v>
      </c>
      <c r="AG135" s="6" t="s">
        <v>113</v>
      </c>
      <c r="AH135" s="6" t="s">
        <v>113</v>
      </c>
      <c r="AI135" s="6" t="s">
        <v>113</v>
      </c>
      <c r="AJ135" s="6" t="s">
        <v>113</v>
      </c>
      <c r="AK135" s="6" t="s">
        <v>113</v>
      </c>
      <c r="AL135" s="6" t="s">
        <v>113</v>
      </c>
      <c r="AM135" s="6" t="s">
        <v>113</v>
      </c>
      <c r="AN135" s="7">
        <f t="shared" si="93"/>
        <v>0</v>
      </c>
      <c r="AO135" s="7">
        <f t="shared" si="93"/>
        <v>0</v>
      </c>
      <c r="AP135" s="7">
        <f t="shared" si="93"/>
        <v>6.0000000000000001E-3</v>
      </c>
      <c r="AQ135" s="7">
        <f t="shared" si="93"/>
        <v>0</v>
      </c>
      <c r="AR135" s="7">
        <f t="shared" si="93"/>
        <v>0</v>
      </c>
      <c r="AS135" s="7">
        <f t="shared" si="93"/>
        <v>0</v>
      </c>
      <c r="AT135" s="7">
        <f t="shared" si="93"/>
        <v>0</v>
      </c>
      <c r="AU135" s="7">
        <v>0</v>
      </c>
      <c r="AV135" s="7">
        <v>0</v>
      </c>
      <c r="AW135" s="1">
        <v>6.0000000000000001E-3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1">
        <v>0</v>
      </c>
      <c r="BQ135" s="7">
        <v>0</v>
      </c>
      <c r="BR135" s="1">
        <v>0</v>
      </c>
      <c r="BS135" s="7">
        <v>0</v>
      </c>
      <c r="BT135" s="7">
        <v>0</v>
      </c>
      <c r="BU135" s="7">
        <v>0</v>
      </c>
      <c r="BV135" s="7">
        <v>0</v>
      </c>
      <c r="BW135" s="6" t="s">
        <v>113</v>
      </c>
      <c r="BX135" s="6" t="s">
        <v>113</v>
      </c>
      <c r="BY135" s="6" t="s">
        <v>113</v>
      </c>
      <c r="BZ135" s="6" t="s">
        <v>113</v>
      </c>
      <c r="CA135" s="6" t="s">
        <v>113</v>
      </c>
      <c r="CB135" s="6" t="s">
        <v>113</v>
      </c>
      <c r="CC135" s="6" t="s">
        <v>113</v>
      </c>
      <c r="CD135" s="8" t="s">
        <v>443</v>
      </c>
    </row>
    <row r="136" spans="1:82" ht="47.25">
      <c r="A136" s="5" t="s">
        <v>577</v>
      </c>
      <c r="B136" s="87" t="s">
        <v>445</v>
      </c>
      <c r="C136" s="5" t="s">
        <v>446</v>
      </c>
      <c r="D136" s="44" t="s">
        <v>113</v>
      </c>
      <c r="E136" s="6" t="s">
        <v>113</v>
      </c>
      <c r="F136" s="6" t="s">
        <v>113</v>
      </c>
      <c r="G136" s="6" t="s">
        <v>113</v>
      </c>
      <c r="H136" s="6" t="s">
        <v>113</v>
      </c>
      <c r="I136" s="6" t="s">
        <v>113</v>
      </c>
      <c r="J136" s="6" t="s">
        <v>113</v>
      </c>
      <c r="K136" s="6" t="s">
        <v>113</v>
      </c>
      <c r="L136" s="6" t="s">
        <v>113</v>
      </c>
      <c r="M136" s="6" t="s">
        <v>113</v>
      </c>
      <c r="N136" s="6" t="s">
        <v>113</v>
      </c>
      <c r="O136" s="6" t="s">
        <v>113</v>
      </c>
      <c r="P136" s="6" t="s">
        <v>113</v>
      </c>
      <c r="Q136" s="6" t="s">
        <v>113</v>
      </c>
      <c r="R136" s="6" t="s">
        <v>113</v>
      </c>
      <c r="S136" s="6" t="s">
        <v>113</v>
      </c>
      <c r="T136" s="6" t="s">
        <v>113</v>
      </c>
      <c r="U136" s="6" t="s">
        <v>113</v>
      </c>
      <c r="V136" s="6" t="s">
        <v>113</v>
      </c>
      <c r="W136" s="6" t="s">
        <v>113</v>
      </c>
      <c r="X136" s="6" t="s">
        <v>113</v>
      </c>
      <c r="Y136" s="6" t="s">
        <v>113</v>
      </c>
      <c r="Z136" s="6" t="s">
        <v>113</v>
      </c>
      <c r="AA136" s="6" t="s">
        <v>113</v>
      </c>
      <c r="AB136" s="6" t="s">
        <v>113</v>
      </c>
      <c r="AC136" s="6" t="s">
        <v>113</v>
      </c>
      <c r="AD136" s="6" t="s">
        <v>113</v>
      </c>
      <c r="AE136" s="6" t="s">
        <v>113</v>
      </c>
      <c r="AF136" s="6" t="s">
        <v>113</v>
      </c>
      <c r="AG136" s="6" t="s">
        <v>113</v>
      </c>
      <c r="AH136" s="6" t="s">
        <v>113</v>
      </c>
      <c r="AI136" s="6" t="s">
        <v>113</v>
      </c>
      <c r="AJ136" s="6" t="s">
        <v>113</v>
      </c>
      <c r="AK136" s="6" t="s">
        <v>113</v>
      </c>
      <c r="AL136" s="6" t="s">
        <v>113</v>
      </c>
      <c r="AM136" s="6" t="s">
        <v>113</v>
      </c>
      <c r="AN136" s="7">
        <f t="shared" si="93"/>
        <v>0</v>
      </c>
      <c r="AO136" s="7">
        <f t="shared" si="93"/>
        <v>0</v>
      </c>
      <c r="AP136" s="7">
        <f t="shared" si="93"/>
        <v>0</v>
      </c>
      <c r="AQ136" s="7">
        <f t="shared" si="93"/>
        <v>0</v>
      </c>
      <c r="AR136" s="7">
        <f t="shared" si="93"/>
        <v>0</v>
      </c>
      <c r="AS136" s="7">
        <f t="shared" si="93"/>
        <v>0</v>
      </c>
      <c r="AT136" s="7">
        <f t="shared" si="93"/>
        <v>0</v>
      </c>
      <c r="AU136" s="7">
        <v>0</v>
      </c>
      <c r="AV136" s="7">
        <v>0</v>
      </c>
      <c r="AW136" s="1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1">
        <v>0</v>
      </c>
      <c r="BQ136" s="7">
        <v>0</v>
      </c>
      <c r="BR136" s="1">
        <v>0</v>
      </c>
      <c r="BS136" s="7">
        <v>0</v>
      </c>
      <c r="BT136" s="7">
        <v>0</v>
      </c>
      <c r="BU136" s="7">
        <v>0</v>
      </c>
      <c r="BV136" s="7">
        <v>0</v>
      </c>
      <c r="BW136" s="6" t="s">
        <v>113</v>
      </c>
      <c r="BX136" s="6" t="s">
        <v>113</v>
      </c>
      <c r="BY136" s="6" t="s">
        <v>113</v>
      </c>
      <c r="BZ136" s="6" t="s">
        <v>113</v>
      </c>
      <c r="CA136" s="6" t="s">
        <v>113</v>
      </c>
      <c r="CB136" s="6" t="s">
        <v>113</v>
      </c>
      <c r="CC136" s="6" t="s">
        <v>113</v>
      </c>
      <c r="CD136" s="48" t="s">
        <v>447</v>
      </c>
    </row>
    <row r="137" spans="1:82" ht="31.5">
      <c r="A137" s="5" t="s">
        <v>578</v>
      </c>
      <c r="B137" s="90" t="s">
        <v>449</v>
      </c>
      <c r="C137" s="67" t="s">
        <v>450</v>
      </c>
      <c r="D137" s="44" t="s">
        <v>113</v>
      </c>
      <c r="E137" s="6" t="s">
        <v>113</v>
      </c>
      <c r="F137" s="6" t="s">
        <v>113</v>
      </c>
      <c r="G137" s="6" t="s">
        <v>113</v>
      </c>
      <c r="H137" s="6" t="s">
        <v>113</v>
      </c>
      <c r="I137" s="6" t="s">
        <v>113</v>
      </c>
      <c r="J137" s="6" t="s">
        <v>113</v>
      </c>
      <c r="K137" s="6" t="s">
        <v>113</v>
      </c>
      <c r="L137" s="6" t="s">
        <v>113</v>
      </c>
      <c r="M137" s="6" t="s">
        <v>113</v>
      </c>
      <c r="N137" s="6" t="s">
        <v>113</v>
      </c>
      <c r="O137" s="6" t="s">
        <v>113</v>
      </c>
      <c r="P137" s="6" t="s">
        <v>113</v>
      </c>
      <c r="Q137" s="6" t="s">
        <v>113</v>
      </c>
      <c r="R137" s="6" t="s">
        <v>113</v>
      </c>
      <c r="S137" s="6" t="s">
        <v>113</v>
      </c>
      <c r="T137" s="6" t="s">
        <v>113</v>
      </c>
      <c r="U137" s="6" t="s">
        <v>113</v>
      </c>
      <c r="V137" s="6" t="s">
        <v>113</v>
      </c>
      <c r="W137" s="6" t="s">
        <v>113</v>
      </c>
      <c r="X137" s="6" t="s">
        <v>113</v>
      </c>
      <c r="Y137" s="6" t="s">
        <v>113</v>
      </c>
      <c r="Z137" s="6" t="s">
        <v>113</v>
      </c>
      <c r="AA137" s="6" t="s">
        <v>113</v>
      </c>
      <c r="AB137" s="6" t="s">
        <v>113</v>
      </c>
      <c r="AC137" s="6" t="s">
        <v>113</v>
      </c>
      <c r="AD137" s="6" t="s">
        <v>113</v>
      </c>
      <c r="AE137" s="6" t="s">
        <v>113</v>
      </c>
      <c r="AF137" s="6" t="s">
        <v>113</v>
      </c>
      <c r="AG137" s="6" t="s">
        <v>113</v>
      </c>
      <c r="AH137" s="6" t="s">
        <v>113</v>
      </c>
      <c r="AI137" s="6" t="s">
        <v>113</v>
      </c>
      <c r="AJ137" s="6" t="s">
        <v>113</v>
      </c>
      <c r="AK137" s="6" t="s">
        <v>113</v>
      </c>
      <c r="AL137" s="6" t="s">
        <v>113</v>
      </c>
      <c r="AM137" s="6" t="s">
        <v>113</v>
      </c>
      <c r="AN137" s="7">
        <f t="shared" si="93"/>
        <v>0</v>
      </c>
      <c r="AO137" s="7">
        <f t="shared" si="93"/>
        <v>0</v>
      </c>
      <c r="AP137" s="7">
        <f t="shared" si="93"/>
        <v>0.23200000000000001</v>
      </c>
      <c r="AQ137" s="7">
        <f t="shared" si="93"/>
        <v>0</v>
      </c>
      <c r="AR137" s="7">
        <f t="shared" si="93"/>
        <v>0</v>
      </c>
      <c r="AS137" s="7">
        <f t="shared" si="93"/>
        <v>0</v>
      </c>
      <c r="AT137" s="7">
        <f t="shared" si="93"/>
        <v>0</v>
      </c>
      <c r="AU137" s="7">
        <v>0</v>
      </c>
      <c r="AV137" s="7">
        <v>0</v>
      </c>
      <c r="AW137" s="1">
        <v>0.23200000000000001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1">
        <v>0</v>
      </c>
      <c r="BQ137" s="7">
        <v>0</v>
      </c>
      <c r="BR137" s="1">
        <v>0</v>
      </c>
      <c r="BS137" s="7">
        <v>0</v>
      </c>
      <c r="BT137" s="7">
        <v>0</v>
      </c>
      <c r="BU137" s="7">
        <v>0</v>
      </c>
      <c r="BV137" s="7">
        <v>0</v>
      </c>
      <c r="BW137" s="6" t="s">
        <v>113</v>
      </c>
      <c r="BX137" s="6" t="s">
        <v>113</v>
      </c>
      <c r="BY137" s="6" t="s">
        <v>113</v>
      </c>
      <c r="BZ137" s="6" t="s">
        <v>113</v>
      </c>
      <c r="CA137" s="6" t="s">
        <v>113</v>
      </c>
      <c r="CB137" s="6" t="s">
        <v>113</v>
      </c>
      <c r="CC137" s="6" t="s">
        <v>113</v>
      </c>
      <c r="CD137" s="8" t="s">
        <v>451</v>
      </c>
    </row>
    <row r="138" spans="1:82" ht="31.5">
      <c r="A138" s="5" t="s">
        <v>579</v>
      </c>
      <c r="B138" s="87" t="s">
        <v>453</v>
      </c>
      <c r="C138" s="5" t="s">
        <v>454</v>
      </c>
      <c r="D138" s="44" t="s">
        <v>113</v>
      </c>
      <c r="E138" s="6" t="s">
        <v>113</v>
      </c>
      <c r="F138" s="6" t="s">
        <v>113</v>
      </c>
      <c r="G138" s="6" t="s">
        <v>113</v>
      </c>
      <c r="H138" s="6" t="s">
        <v>113</v>
      </c>
      <c r="I138" s="6" t="s">
        <v>113</v>
      </c>
      <c r="J138" s="6" t="s">
        <v>113</v>
      </c>
      <c r="K138" s="6" t="s">
        <v>113</v>
      </c>
      <c r="L138" s="6" t="s">
        <v>113</v>
      </c>
      <c r="M138" s="6" t="s">
        <v>113</v>
      </c>
      <c r="N138" s="6" t="s">
        <v>113</v>
      </c>
      <c r="O138" s="6" t="s">
        <v>113</v>
      </c>
      <c r="P138" s="6" t="s">
        <v>113</v>
      </c>
      <c r="Q138" s="6" t="s">
        <v>113</v>
      </c>
      <c r="R138" s="6" t="s">
        <v>113</v>
      </c>
      <c r="S138" s="6" t="s">
        <v>113</v>
      </c>
      <c r="T138" s="6" t="s">
        <v>113</v>
      </c>
      <c r="U138" s="6" t="s">
        <v>113</v>
      </c>
      <c r="V138" s="6" t="s">
        <v>113</v>
      </c>
      <c r="W138" s="6" t="s">
        <v>113</v>
      </c>
      <c r="X138" s="6" t="s">
        <v>113</v>
      </c>
      <c r="Y138" s="6" t="s">
        <v>113</v>
      </c>
      <c r="Z138" s="6" t="s">
        <v>113</v>
      </c>
      <c r="AA138" s="6" t="s">
        <v>113</v>
      </c>
      <c r="AB138" s="6" t="s">
        <v>113</v>
      </c>
      <c r="AC138" s="6" t="s">
        <v>113</v>
      </c>
      <c r="AD138" s="6" t="s">
        <v>113</v>
      </c>
      <c r="AE138" s="6" t="s">
        <v>113</v>
      </c>
      <c r="AF138" s="6" t="s">
        <v>113</v>
      </c>
      <c r="AG138" s="6" t="s">
        <v>113</v>
      </c>
      <c r="AH138" s="6" t="s">
        <v>113</v>
      </c>
      <c r="AI138" s="6" t="s">
        <v>113</v>
      </c>
      <c r="AJ138" s="6" t="s">
        <v>113</v>
      </c>
      <c r="AK138" s="6" t="s">
        <v>113</v>
      </c>
      <c r="AL138" s="6" t="s">
        <v>113</v>
      </c>
      <c r="AM138" s="6" t="s">
        <v>113</v>
      </c>
      <c r="AN138" s="7">
        <f t="shared" si="93"/>
        <v>0</v>
      </c>
      <c r="AO138" s="7">
        <f t="shared" si="93"/>
        <v>0</v>
      </c>
      <c r="AP138" s="7">
        <f t="shared" si="93"/>
        <v>0</v>
      </c>
      <c r="AQ138" s="7">
        <f t="shared" si="93"/>
        <v>0</v>
      </c>
      <c r="AR138" s="7">
        <f t="shared" si="93"/>
        <v>0</v>
      </c>
      <c r="AS138" s="7">
        <f t="shared" si="93"/>
        <v>0</v>
      </c>
      <c r="AT138" s="7">
        <f t="shared" si="93"/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1">
        <v>0</v>
      </c>
      <c r="BQ138" s="7">
        <v>0</v>
      </c>
      <c r="BR138" s="1">
        <v>0</v>
      </c>
      <c r="BS138" s="7">
        <v>0</v>
      </c>
      <c r="BT138" s="7">
        <v>0</v>
      </c>
      <c r="BU138" s="7">
        <v>0</v>
      </c>
      <c r="BV138" s="7">
        <v>0</v>
      </c>
      <c r="BW138" s="6" t="s">
        <v>113</v>
      </c>
      <c r="BX138" s="6" t="s">
        <v>113</v>
      </c>
      <c r="BY138" s="6" t="s">
        <v>113</v>
      </c>
      <c r="BZ138" s="6" t="s">
        <v>113</v>
      </c>
      <c r="CA138" s="6" t="s">
        <v>113</v>
      </c>
      <c r="CB138" s="6" t="s">
        <v>113</v>
      </c>
      <c r="CC138" s="6" t="s">
        <v>113</v>
      </c>
      <c r="CD138" s="8" t="s">
        <v>455</v>
      </c>
    </row>
    <row r="139" spans="1:82" ht="47.25">
      <c r="A139" s="5" t="s">
        <v>580</v>
      </c>
      <c r="B139" s="87" t="s">
        <v>457</v>
      </c>
      <c r="C139" s="5" t="s">
        <v>458</v>
      </c>
      <c r="D139" s="44" t="s">
        <v>113</v>
      </c>
      <c r="E139" s="6" t="s">
        <v>113</v>
      </c>
      <c r="F139" s="6" t="s">
        <v>113</v>
      </c>
      <c r="G139" s="6" t="s">
        <v>113</v>
      </c>
      <c r="H139" s="6" t="s">
        <v>113</v>
      </c>
      <c r="I139" s="6" t="s">
        <v>113</v>
      </c>
      <c r="J139" s="6" t="s">
        <v>113</v>
      </c>
      <c r="K139" s="6" t="s">
        <v>113</v>
      </c>
      <c r="L139" s="6" t="s">
        <v>113</v>
      </c>
      <c r="M139" s="6" t="s">
        <v>113</v>
      </c>
      <c r="N139" s="6" t="s">
        <v>113</v>
      </c>
      <c r="O139" s="6" t="s">
        <v>113</v>
      </c>
      <c r="P139" s="6" t="s">
        <v>113</v>
      </c>
      <c r="Q139" s="6" t="s">
        <v>113</v>
      </c>
      <c r="R139" s="6" t="s">
        <v>113</v>
      </c>
      <c r="S139" s="6" t="s">
        <v>113</v>
      </c>
      <c r="T139" s="6" t="s">
        <v>113</v>
      </c>
      <c r="U139" s="6" t="s">
        <v>113</v>
      </c>
      <c r="V139" s="6" t="s">
        <v>113</v>
      </c>
      <c r="W139" s="6" t="s">
        <v>113</v>
      </c>
      <c r="X139" s="6" t="s">
        <v>113</v>
      </c>
      <c r="Y139" s="6" t="s">
        <v>113</v>
      </c>
      <c r="Z139" s="6" t="s">
        <v>113</v>
      </c>
      <c r="AA139" s="6" t="s">
        <v>113</v>
      </c>
      <c r="AB139" s="6" t="s">
        <v>113</v>
      </c>
      <c r="AC139" s="6" t="s">
        <v>113</v>
      </c>
      <c r="AD139" s="6" t="s">
        <v>113</v>
      </c>
      <c r="AE139" s="6" t="s">
        <v>113</v>
      </c>
      <c r="AF139" s="6" t="s">
        <v>113</v>
      </c>
      <c r="AG139" s="6" t="s">
        <v>113</v>
      </c>
      <c r="AH139" s="6" t="s">
        <v>113</v>
      </c>
      <c r="AI139" s="6" t="s">
        <v>113</v>
      </c>
      <c r="AJ139" s="6" t="s">
        <v>113</v>
      </c>
      <c r="AK139" s="6" t="s">
        <v>113</v>
      </c>
      <c r="AL139" s="6" t="s">
        <v>113</v>
      </c>
      <c r="AM139" s="6" t="s">
        <v>113</v>
      </c>
      <c r="AN139" s="7">
        <f t="shared" si="93"/>
        <v>0</v>
      </c>
      <c r="AO139" s="7">
        <f t="shared" si="93"/>
        <v>0</v>
      </c>
      <c r="AP139" s="7">
        <f t="shared" si="93"/>
        <v>0.127</v>
      </c>
      <c r="AQ139" s="7">
        <f t="shared" si="93"/>
        <v>0</v>
      </c>
      <c r="AR139" s="7">
        <f t="shared" si="93"/>
        <v>0</v>
      </c>
      <c r="AS139" s="7">
        <f t="shared" si="93"/>
        <v>0</v>
      </c>
      <c r="AT139" s="7">
        <f t="shared" si="93"/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0.127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1">
        <v>0</v>
      </c>
      <c r="BQ139" s="7">
        <v>0</v>
      </c>
      <c r="BR139" s="1">
        <v>0</v>
      </c>
      <c r="BS139" s="7">
        <v>0</v>
      </c>
      <c r="BT139" s="7">
        <v>0</v>
      </c>
      <c r="BU139" s="7">
        <v>0</v>
      </c>
      <c r="BV139" s="7">
        <v>0</v>
      </c>
      <c r="BW139" s="6" t="s">
        <v>113</v>
      </c>
      <c r="BX139" s="6" t="s">
        <v>113</v>
      </c>
      <c r="BY139" s="6" t="s">
        <v>113</v>
      </c>
      <c r="BZ139" s="6" t="s">
        <v>113</v>
      </c>
      <c r="CA139" s="6" t="s">
        <v>113</v>
      </c>
      <c r="CB139" s="6" t="s">
        <v>113</v>
      </c>
      <c r="CC139" s="6" t="s">
        <v>113</v>
      </c>
      <c r="CD139" s="8" t="s">
        <v>459</v>
      </c>
    </row>
    <row r="140" spans="1:82" ht="31.5">
      <c r="A140" s="5" t="s">
        <v>581</v>
      </c>
      <c r="B140" s="87" t="s">
        <v>461</v>
      </c>
      <c r="C140" s="49" t="s">
        <v>462</v>
      </c>
      <c r="D140" s="44" t="s">
        <v>113</v>
      </c>
      <c r="E140" s="6">
        <f t="shared" si="94"/>
        <v>0</v>
      </c>
      <c r="F140" s="6">
        <f t="shared" si="94"/>
        <v>0</v>
      </c>
      <c r="G140" s="6">
        <f t="shared" si="94"/>
        <v>0</v>
      </c>
      <c r="H140" s="6">
        <f t="shared" si="94"/>
        <v>0</v>
      </c>
      <c r="I140" s="6">
        <f t="shared" si="94"/>
        <v>0</v>
      </c>
      <c r="J140" s="6">
        <f t="shared" si="94"/>
        <v>0</v>
      </c>
      <c r="K140" s="6">
        <f t="shared" si="94"/>
        <v>0</v>
      </c>
      <c r="L140" s="1">
        <v>0</v>
      </c>
      <c r="M140" s="1">
        <v>0</v>
      </c>
      <c r="N140" s="1">
        <v>0</v>
      </c>
      <c r="O140" s="7">
        <v>0</v>
      </c>
      <c r="P140" s="7">
        <v>0</v>
      </c>
      <c r="Q140" s="7">
        <v>0</v>
      </c>
      <c r="R140" s="7">
        <v>0</v>
      </c>
      <c r="S140" s="1">
        <v>0</v>
      </c>
      <c r="T140" s="1">
        <v>0</v>
      </c>
      <c r="U140" s="1">
        <v>0</v>
      </c>
      <c r="V140" s="7">
        <v>0</v>
      </c>
      <c r="W140" s="7">
        <v>0</v>
      </c>
      <c r="X140" s="7">
        <v>0</v>
      </c>
      <c r="Y140" s="7">
        <v>0</v>
      </c>
      <c r="Z140" s="1">
        <v>0</v>
      </c>
      <c r="AA140" s="1">
        <v>0</v>
      </c>
      <c r="AB140" s="1">
        <v>0</v>
      </c>
      <c r="AC140" s="7">
        <v>0</v>
      </c>
      <c r="AD140" s="7">
        <v>0</v>
      </c>
      <c r="AE140" s="7">
        <v>0</v>
      </c>
      <c r="AF140" s="7">
        <v>0</v>
      </c>
      <c r="AG140" s="1">
        <v>0</v>
      </c>
      <c r="AH140" s="1">
        <v>0</v>
      </c>
      <c r="AI140" s="1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f t="shared" si="93"/>
        <v>0</v>
      </c>
      <c r="AO140" s="7">
        <f t="shared" si="93"/>
        <v>0</v>
      </c>
      <c r="AP140" s="7">
        <f t="shared" si="93"/>
        <v>0</v>
      </c>
      <c r="AQ140" s="7">
        <f t="shared" si="93"/>
        <v>0</v>
      </c>
      <c r="AR140" s="7">
        <f t="shared" si="93"/>
        <v>0</v>
      </c>
      <c r="AS140" s="7">
        <f t="shared" si="93"/>
        <v>0</v>
      </c>
      <c r="AT140" s="7">
        <f t="shared" si="93"/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1">
        <v>0</v>
      </c>
      <c r="BQ140" s="7">
        <v>0</v>
      </c>
      <c r="BR140" s="1">
        <v>0</v>
      </c>
      <c r="BS140" s="7">
        <v>0</v>
      </c>
      <c r="BT140" s="7">
        <v>0</v>
      </c>
      <c r="BU140" s="7">
        <v>0</v>
      </c>
      <c r="BV140" s="7">
        <v>0</v>
      </c>
      <c r="BW140" s="1">
        <f t="shared" si="67"/>
        <v>0</v>
      </c>
      <c r="BX140" s="1">
        <f t="shared" si="68"/>
        <v>0</v>
      </c>
      <c r="BY140" s="1">
        <f t="shared" si="69"/>
        <v>0</v>
      </c>
      <c r="BZ140" s="1">
        <f t="shared" si="70"/>
        <v>0</v>
      </c>
      <c r="CA140" s="1">
        <f t="shared" si="71"/>
        <v>0</v>
      </c>
      <c r="CB140" s="1">
        <f t="shared" si="72"/>
        <v>0</v>
      </c>
      <c r="CC140" s="1">
        <f t="shared" si="73"/>
        <v>0</v>
      </c>
      <c r="CD140" s="8" t="s">
        <v>463</v>
      </c>
    </row>
    <row r="141" spans="1:82" ht="31.5">
      <c r="A141" s="5" t="s">
        <v>582</v>
      </c>
      <c r="B141" s="83" t="s">
        <v>465</v>
      </c>
      <c r="C141" s="5" t="s">
        <v>466</v>
      </c>
      <c r="D141" s="4" t="s">
        <v>113</v>
      </c>
      <c r="E141" s="6">
        <f t="shared" ref="E141:K142" si="102">L141+S141+Z141+AG141</f>
        <v>0</v>
      </c>
      <c r="F141" s="6">
        <f t="shared" si="102"/>
        <v>0</v>
      </c>
      <c r="G141" s="6">
        <f t="shared" si="102"/>
        <v>0.55000000000000004</v>
      </c>
      <c r="H141" s="6">
        <f t="shared" si="102"/>
        <v>0</v>
      </c>
      <c r="I141" s="6">
        <f t="shared" si="102"/>
        <v>0</v>
      </c>
      <c r="J141" s="6">
        <f t="shared" si="102"/>
        <v>0</v>
      </c>
      <c r="K141" s="6">
        <f t="shared" si="102"/>
        <v>0</v>
      </c>
      <c r="L141" s="1">
        <v>0</v>
      </c>
      <c r="M141" s="1">
        <v>0</v>
      </c>
      <c r="N141" s="1">
        <v>0</v>
      </c>
      <c r="O141" s="7">
        <v>0</v>
      </c>
      <c r="P141" s="7">
        <v>0</v>
      </c>
      <c r="Q141" s="7">
        <v>0</v>
      </c>
      <c r="R141" s="7">
        <v>0</v>
      </c>
      <c r="S141" s="1">
        <v>0</v>
      </c>
      <c r="T141" s="1">
        <v>0</v>
      </c>
      <c r="U141" s="1">
        <v>0</v>
      </c>
      <c r="V141" s="7">
        <v>0</v>
      </c>
      <c r="W141" s="7">
        <v>0</v>
      </c>
      <c r="X141" s="7">
        <v>0</v>
      </c>
      <c r="Y141" s="7">
        <v>0</v>
      </c>
      <c r="Z141" s="1">
        <v>0</v>
      </c>
      <c r="AA141" s="1">
        <v>0</v>
      </c>
      <c r="AB141" s="1">
        <v>0</v>
      </c>
      <c r="AC141" s="7">
        <v>0</v>
      </c>
      <c r="AD141" s="7">
        <v>0</v>
      </c>
      <c r="AE141" s="7">
        <v>0</v>
      </c>
      <c r="AF141" s="7">
        <v>0</v>
      </c>
      <c r="AG141" s="1">
        <v>0</v>
      </c>
      <c r="AH141" s="1">
        <v>0</v>
      </c>
      <c r="AI141" s="1">
        <v>0.55000000000000004</v>
      </c>
      <c r="AJ141" s="7">
        <v>0</v>
      </c>
      <c r="AK141" s="7">
        <v>0</v>
      </c>
      <c r="AL141" s="7">
        <v>0</v>
      </c>
      <c r="AM141" s="7">
        <v>0</v>
      </c>
      <c r="AN141" s="7">
        <f t="shared" si="93"/>
        <v>0</v>
      </c>
      <c r="AO141" s="7">
        <f t="shared" si="93"/>
        <v>0</v>
      </c>
      <c r="AP141" s="7">
        <f t="shared" si="93"/>
        <v>0</v>
      </c>
      <c r="AQ141" s="7">
        <f t="shared" si="93"/>
        <v>0</v>
      </c>
      <c r="AR141" s="7">
        <f t="shared" si="93"/>
        <v>0</v>
      </c>
      <c r="AS141" s="7">
        <f t="shared" si="93"/>
        <v>0</v>
      </c>
      <c r="AT141" s="7">
        <f t="shared" si="93"/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1">
        <v>0</v>
      </c>
      <c r="BQ141" s="7">
        <v>0</v>
      </c>
      <c r="BR141" s="1">
        <v>0</v>
      </c>
      <c r="BS141" s="7">
        <v>0</v>
      </c>
      <c r="BT141" s="1">
        <v>0</v>
      </c>
      <c r="BU141" s="1">
        <v>0</v>
      </c>
      <c r="BV141" s="1">
        <v>0</v>
      </c>
      <c r="BW141" s="1">
        <f t="shared" si="67"/>
        <v>0</v>
      </c>
      <c r="BX141" s="1">
        <f t="shared" si="68"/>
        <v>0</v>
      </c>
      <c r="BY141" s="1">
        <f t="shared" si="69"/>
        <v>0</v>
      </c>
      <c r="BZ141" s="1">
        <f t="shared" si="70"/>
        <v>0</v>
      </c>
      <c r="CA141" s="1">
        <f t="shared" si="71"/>
        <v>0</v>
      </c>
      <c r="CB141" s="1">
        <f t="shared" si="72"/>
        <v>0</v>
      </c>
      <c r="CC141" s="1">
        <f t="shared" si="73"/>
        <v>0</v>
      </c>
      <c r="CD141" s="8" t="s">
        <v>467</v>
      </c>
    </row>
    <row r="142" spans="1:82" ht="47.25">
      <c r="A142" s="5" t="s">
        <v>583</v>
      </c>
      <c r="B142" s="83" t="s">
        <v>469</v>
      </c>
      <c r="C142" s="5" t="s">
        <v>470</v>
      </c>
      <c r="D142" s="4" t="s">
        <v>113</v>
      </c>
      <c r="E142" s="6">
        <f t="shared" si="102"/>
        <v>0.4</v>
      </c>
      <c r="F142" s="6">
        <f t="shared" si="102"/>
        <v>0</v>
      </c>
      <c r="G142" s="6">
        <f t="shared" si="102"/>
        <v>0</v>
      </c>
      <c r="H142" s="6">
        <f t="shared" si="102"/>
        <v>0</v>
      </c>
      <c r="I142" s="6">
        <f t="shared" si="102"/>
        <v>0</v>
      </c>
      <c r="J142" s="6">
        <f t="shared" si="102"/>
        <v>0</v>
      </c>
      <c r="K142" s="6">
        <f t="shared" si="102"/>
        <v>0</v>
      </c>
      <c r="L142" s="1">
        <v>0</v>
      </c>
      <c r="M142" s="1">
        <v>0</v>
      </c>
      <c r="N142" s="1">
        <v>0</v>
      </c>
      <c r="O142" s="7">
        <v>0</v>
      </c>
      <c r="P142" s="7">
        <v>0</v>
      </c>
      <c r="Q142" s="7">
        <v>0</v>
      </c>
      <c r="R142" s="7">
        <v>0</v>
      </c>
      <c r="S142" s="1">
        <v>0</v>
      </c>
      <c r="T142" s="1">
        <v>0</v>
      </c>
      <c r="U142" s="1">
        <v>0</v>
      </c>
      <c r="V142" s="7">
        <v>0</v>
      </c>
      <c r="W142" s="7">
        <v>0</v>
      </c>
      <c r="X142" s="7">
        <v>0</v>
      </c>
      <c r="Y142" s="7">
        <v>0</v>
      </c>
      <c r="Z142" s="1">
        <v>0</v>
      </c>
      <c r="AA142" s="1">
        <v>0</v>
      </c>
      <c r="AB142" s="1">
        <v>0</v>
      </c>
      <c r="AC142" s="7">
        <v>0</v>
      </c>
      <c r="AD142" s="7">
        <v>0</v>
      </c>
      <c r="AE142" s="7">
        <v>0</v>
      </c>
      <c r="AF142" s="7">
        <v>0</v>
      </c>
      <c r="AG142" s="1">
        <v>0.4</v>
      </c>
      <c r="AH142" s="1">
        <v>0</v>
      </c>
      <c r="AI142" s="1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f t="shared" ref="AN142:AT142" si="103">AU142+BB142+BI142+BP142</f>
        <v>0</v>
      </c>
      <c r="AO142" s="7">
        <f t="shared" si="103"/>
        <v>0</v>
      </c>
      <c r="AP142" s="7">
        <f t="shared" si="103"/>
        <v>0</v>
      </c>
      <c r="AQ142" s="7">
        <f t="shared" si="103"/>
        <v>0</v>
      </c>
      <c r="AR142" s="7">
        <f t="shared" si="103"/>
        <v>0</v>
      </c>
      <c r="AS142" s="7">
        <f t="shared" si="103"/>
        <v>0</v>
      </c>
      <c r="AT142" s="7">
        <f t="shared" si="103"/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1">
        <v>0</v>
      </c>
      <c r="BQ142" s="7">
        <v>0</v>
      </c>
      <c r="BR142" s="1">
        <v>0</v>
      </c>
      <c r="BS142" s="7">
        <v>0</v>
      </c>
      <c r="BT142" s="7">
        <v>0</v>
      </c>
      <c r="BU142" s="7">
        <v>0</v>
      </c>
      <c r="BV142" s="7">
        <v>0</v>
      </c>
      <c r="BW142" s="1">
        <f t="shared" si="67"/>
        <v>0</v>
      </c>
      <c r="BX142" s="1">
        <f t="shared" si="68"/>
        <v>0</v>
      </c>
      <c r="BY142" s="1">
        <f t="shared" si="69"/>
        <v>0</v>
      </c>
      <c r="BZ142" s="1">
        <f t="shared" si="70"/>
        <v>0</v>
      </c>
      <c r="CA142" s="1">
        <f t="shared" si="71"/>
        <v>0</v>
      </c>
      <c r="CB142" s="1">
        <f t="shared" si="72"/>
        <v>0</v>
      </c>
      <c r="CC142" s="1">
        <f t="shared" si="73"/>
        <v>0</v>
      </c>
      <c r="CD142" s="8" t="s">
        <v>471</v>
      </c>
    </row>
    <row r="143" spans="1:82" ht="31.5">
      <c r="A143" s="52" t="s">
        <v>472</v>
      </c>
      <c r="B143" s="97" t="s">
        <v>473</v>
      </c>
      <c r="C143" s="55" t="s">
        <v>115</v>
      </c>
      <c r="D143" s="47" t="s">
        <v>113</v>
      </c>
      <c r="E143" s="47" t="s">
        <v>113</v>
      </c>
      <c r="F143" s="47" t="s">
        <v>113</v>
      </c>
      <c r="G143" s="47" t="s">
        <v>113</v>
      </c>
      <c r="H143" s="47" t="s">
        <v>113</v>
      </c>
      <c r="I143" s="47" t="s">
        <v>113</v>
      </c>
      <c r="J143" s="47" t="s">
        <v>113</v>
      </c>
      <c r="K143" s="47" t="s">
        <v>113</v>
      </c>
      <c r="L143" s="47" t="s">
        <v>113</v>
      </c>
      <c r="M143" s="47" t="s">
        <v>113</v>
      </c>
      <c r="N143" s="47" t="s">
        <v>113</v>
      </c>
      <c r="O143" s="47" t="s">
        <v>113</v>
      </c>
      <c r="P143" s="47" t="s">
        <v>113</v>
      </c>
      <c r="Q143" s="47" t="s">
        <v>113</v>
      </c>
      <c r="R143" s="47" t="s">
        <v>113</v>
      </c>
      <c r="S143" s="47" t="s">
        <v>113</v>
      </c>
      <c r="T143" s="47" t="s">
        <v>113</v>
      </c>
      <c r="U143" s="47" t="s">
        <v>113</v>
      </c>
      <c r="V143" s="47" t="s">
        <v>113</v>
      </c>
      <c r="W143" s="47" t="s">
        <v>113</v>
      </c>
      <c r="X143" s="47" t="s">
        <v>113</v>
      </c>
      <c r="Y143" s="47" t="s">
        <v>113</v>
      </c>
      <c r="Z143" s="47" t="s">
        <v>113</v>
      </c>
      <c r="AA143" s="47" t="s">
        <v>113</v>
      </c>
      <c r="AB143" s="47" t="s">
        <v>113</v>
      </c>
      <c r="AC143" s="47" t="s">
        <v>113</v>
      </c>
      <c r="AD143" s="47" t="s">
        <v>113</v>
      </c>
      <c r="AE143" s="47" t="s">
        <v>113</v>
      </c>
      <c r="AF143" s="47" t="s">
        <v>113</v>
      </c>
      <c r="AG143" s="47" t="s">
        <v>113</v>
      </c>
      <c r="AH143" s="47" t="s">
        <v>113</v>
      </c>
      <c r="AI143" s="47" t="s">
        <v>113</v>
      </c>
      <c r="AJ143" s="47" t="s">
        <v>113</v>
      </c>
      <c r="AK143" s="47" t="s">
        <v>113</v>
      </c>
      <c r="AL143" s="47" t="s">
        <v>113</v>
      </c>
      <c r="AM143" s="47" t="s">
        <v>113</v>
      </c>
      <c r="AN143" s="47" t="s">
        <v>113</v>
      </c>
      <c r="AO143" s="47" t="s">
        <v>113</v>
      </c>
      <c r="AP143" s="47" t="s">
        <v>113</v>
      </c>
      <c r="AQ143" s="47" t="s">
        <v>113</v>
      </c>
      <c r="AR143" s="47" t="s">
        <v>113</v>
      </c>
      <c r="AS143" s="47" t="s">
        <v>113</v>
      </c>
      <c r="AT143" s="47" t="s">
        <v>113</v>
      </c>
      <c r="AU143" s="47" t="s">
        <v>113</v>
      </c>
      <c r="AV143" s="47" t="s">
        <v>113</v>
      </c>
      <c r="AW143" s="47" t="s">
        <v>113</v>
      </c>
      <c r="AX143" s="47" t="s">
        <v>113</v>
      </c>
      <c r="AY143" s="47" t="s">
        <v>113</v>
      </c>
      <c r="AZ143" s="47" t="s">
        <v>113</v>
      </c>
      <c r="BA143" s="47" t="s">
        <v>113</v>
      </c>
      <c r="BB143" s="47" t="s">
        <v>113</v>
      </c>
      <c r="BC143" s="47" t="s">
        <v>113</v>
      </c>
      <c r="BD143" s="47" t="s">
        <v>113</v>
      </c>
      <c r="BE143" s="47" t="s">
        <v>113</v>
      </c>
      <c r="BF143" s="47" t="s">
        <v>113</v>
      </c>
      <c r="BG143" s="47" t="s">
        <v>113</v>
      </c>
      <c r="BH143" s="47" t="s">
        <v>113</v>
      </c>
      <c r="BI143" s="47" t="s">
        <v>113</v>
      </c>
      <c r="BJ143" s="47" t="s">
        <v>113</v>
      </c>
      <c r="BK143" s="47" t="s">
        <v>113</v>
      </c>
      <c r="BL143" s="47" t="s">
        <v>113</v>
      </c>
      <c r="BM143" s="47" t="s">
        <v>113</v>
      </c>
      <c r="BN143" s="47" t="s">
        <v>113</v>
      </c>
      <c r="BO143" s="47" t="s">
        <v>113</v>
      </c>
      <c r="BP143" s="47" t="s">
        <v>113</v>
      </c>
      <c r="BQ143" s="47" t="s">
        <v>113</v>
      </c>
      <c r="BR143" s="47" t="s">
        <v>113</v>
      </c>
      <c r="BS143" s="47" t="s">
        <v>113</v>
      </c>
      <c r="BT143" s="47" t="s">
        <v>113</v>
      </c>
      <c r="BU143" s="47" t="s">
        <v>113</v>
      </c>
      <c r="BV143" s="47" t="s">
        <v>113</v>
      </c>
      <c r="BW143" s="6" t="s">
        <v>113</v>
      </c>
      <c r="BX143" s="6" t="s">
        <v>113</v>
      </c>
      <c r="BY143" s="6" t="s">
        <v>113</v>
      </c>
      <c r="BZ143" s="6" t="s">
        <v>113</v>
      </c>
      <c r="CA143" s="6" t="s">
        <v>113</v>
      </c>
      <c r="CB143" s="6" t="s">
        <v>113</v>
      </c>
      <c r="CC143" s="6" t="s">
        <v>113</v>
      </c>
      <c r="CD143" s="73" t="s">
        <v>113</v>
      </c>
    </row>
    <row r="144" spans="1:82">
      <c r="A144" s="51" t="s">
        <v>474</v>
      </c>
      <c r="B144" s="81" t="s">
        <v>475</v>
      </c>
      <c r="C144" s="55" t="s">
        <v>115</v>
      </c>
      <c r="D144" s="46" t="s">
        <v>113</v>
      </c>
      <c r="E144" s="6">
        <f>SUM(E145:E156)</f>
        <v>0</v>
      </c>
      <c r="F144" s="6">
        <f t="shared" ref="F144:BQ144" si="104">SUM(F145:F156)</f>
        <v>0</v>
      </c>
      <c r="G144" s="6">
        <f t="shared" si="104"/>
        <v>0</v>
      </c>
      <c r="H144" s="6">
        <f t="shared" si="104"/>
        <v>0</v>
      </c>
      <c r="I144" s="6">
        <f t="shared" si="104"/>
        <v>0</v>
      </c>
      <c r="J144" s="6">
        <f t="shared" si="104"/>
        <v>0</v>
      </c>
      <c r="K144" s="6">
        <f t="shared" si="104"/>
        <v>0</v>
      </c>
      <c r="L144" s="6">
        <f t="shared" si="104"/>
        <v>0</v>
      </c>
      <c r="M144" s="6">
        <f t="shared" si="104"/>
        <v>0</v>
      </c>
      <c r="N144" s="6">
        <f t="shared" si="104"/>
        <v>0</v>
      </c>
      <c r="O144" s="6">
        <f t="shared" si="104"/>
        <v>0</v>
      </c>
      <c r="P144" s="6">
        <f t="shared" si="104"/>
        <v>0</v>
      </c>
      <c r="Q144" s="6">
        <f t="shared" si="104"/>
        <v>0</v>
      </c>
      <c r="R144" s="6">
        <f t="shared" si="104"/>
        <v>0</v>
      </c>
      <c r="S144" s="6">
        <f t="shared" si="104"/>
        <v>0</v>
      </c>
      <c r="T144" s="6">
        <f t="shared" si="104"/>
        <v>0</v>
      </c>
      <c r="U144" s="6">
        <f t="shared" si="104"/>
        <v>0</v>
      </c>
      <c r="V144" s="6">
        <f t="shared" si="104"/>
        <v>0</v>
      </c>
      <c r="W144" s="6">
        <f t="shared" si="104"/>
        <v>0</v>
      </c>
      <c r="X144" s="6">
        <f t="shared" si="104"/>
        <v>0</v>
      </c>
      <c r="Y144" s="6">
        <f t="shared" si="104"/>
        <v>0</v>
      </c>
      <c r="Z144" s="6">
        <f t="shared" si="104"/>
        <v>0</v>
      </c>
      <c r="AA144" s="6">
        <f t="shared" si="104"/>
        <v>0</v>
      </c>
      <c r="AB144" s="6">
        <f t="shared" si="104"/>
        <v>0</v>
      </c>
      <c r="AC144" s="6">
        <f t="shared" si="104"/>
        <v>0</v>
      </c>
      <c r="AD144" s="6">
        <f t="shared" si="104"/>
        <v>0</v>
      </c>
      <c r="AE144" s="6">
        <f t="shared" si="104"/>
        <v>0</v>
      </c>
      <c r="AF144" s="6">
        <f t="shared" si="104"/>
        <v>0</v>
      </c>
      <c r="AG144" s="6">
        <f t="shared" si="104"/>
        <v>0</v>
      </c>
      <c r="AH144" s="6">
        <f t="shared" si="104"/>
        <v>0</v>
      </c>
      <c r="AI144" s="6">
        <f t="shared" si="104"/>
        <v>0</v>
      </c>
      <c r="AJ144" s="6">
        <f t="shared" si="104"/>
        <v>0</v>
      </c>
      <c r="AK144" s="6">
        <f t="shared" si="104"/>
        <v>0</v>
      </c>
      <c r="AL144" s="6">
        <f t="shared" si="104"/>
        <v>0</v>
      </c>
      <c r="AM144" s="6">
        <f t="shared" si="104"/>
        <v>0</v>
      </c>
      <c r="AN144" s="6">
        <f t="shared" si="104"/>
        <v>0</v>
      </c>
      <c r="AO144" s="6">
        <f t="shared" si="104"/>
        <v>0</v>
      </c>
      <c r="AP144" s="6">
        <f t="shared" si="104"/>
        <v>0</v>
      </c>
      <c r="AQ144" s="6">
        <f t="shared" si="104"/>
        <v>0</v>
      </c>
      <c r="AR144" s="6">
        <f t="shared" si="104"/>
        <v>0</v>
      </c>
      <c r="AS144" s="6">
        <f t="shared" si="104"/>
        <v>0</v>
      </c>
      <c r="AT144" s="6">
        <f t="shared" si="104"/>
        <v>6</v>
      </c>
      <c r="AU144" s="6">
        <f t="shared" si="104"/>
        <v>0</v>
      </c>
      <c r="AV144" s="6">
        <f t="shared" si="104"/>
        <v>0</v>
      </c>
      <c r="AW144" s="6">
        <f t="shared" si="104"/>
        <v>0</v>
      </c>
      <c r="AX144" s="6">
        <f t="shared" si="104"/>
        <v>0</v>
      </c>
      <c r="AY144" s="6">
        <f t="shared" si="104"/>
        <v>0</v>
      </c>
      <c r="AZ144" s="6">
        <f t="shared" si="104"/>
        <v>0</v>
      </c>
      <c r="BA144" s="6">
        <f t="shared" si="104"/>
        <v>0</v>
      </c>
      <c r="BB144" s="6">
        <f t="shared" si="104"/>
        <v>0</v>
      </c>
      <c r="BC144" s="6">
        <f t="shared" si="104"/>
        <v>0</v>
      </c>
      <c r="BD144" s="6">
        <f t="shared" si="104"/>
        <v>0</v>
      </c>
      <c r="BE144" s="6">
        <f t="shared" si="104"/>
        <v>0</v>
      </c>
      <c r="BF144" s="6">
        <f t="shared" si="104"/>
        <v>0</v>
      </c>
      <c r="BG144" s="6">
        <f t="shared" si="104"/>
        <v>0</v>
      </c>
      <c r="BH144" s="6">
        <f t="shared" si="104"/>
        <v>4</v>
      </c>
      <c r="BI144" s="6">
        <f t="shared" si="104"/>
        <v>0</v>
      </c>
      <c r="BJ144" s="6">
        <f t="shared" si="104"/>
        <v>0</v>
      </c>
      <c r="BK144" s="6">
        <f t="shared" si="104"/>
        <v>0</v>
      </c>
      <c r="BL144" s="6">
        <f t="shared" si="104"/>
        <v>0</v>
      </c>
      <c r="BM144" s="6">
        <f t="shared" si="104"/>
        <v>0</v>
      </c>
      <c r="BN144" s="6">
        <f t="shared" si="104"/>
        <v>0</v>
      </c>
      <c r="BO144" s="6">
        <f t="shared" si="104"/>
        <v>2</v>
      </c>
      <c r="BP144" s="6">
        <f t="shared" si="104"/>
        <v>0</v>
      </c>
      <c r="BQ144" s="6">
        <f t="shared" si="104"/>
        <v>0</v>
      </c>
      <c r="BR144" s="6">
        <f t="shared" ref="BR144:BV144" si="105">SUM(BR145:BR156)</f>
        <v>0</v>
      </c>
      <c r="BS144" s="6">
        <f t="shared" si="105"/>
        <v>0</v>
      </c>
      <c r="BT144" s="6">
        <f t="shared" si="105"/>
        <v>0</v>
      </c>
      <c r="BU144" s="6">
        <f t="shared" si="105"/>
        <v>0</v>
      </c>
      <c r="BV144" s="6">
        <f t="shared" si="105"/>
        <v>0</v>
      </c>
      <c r="BW144" s="1">
        <f t="shared" si="67"/>
        <v>0</v>
      </c>
      <c r="BX144" s="1">
        <f t="shared" si="68"/>
        <v>0</v>
      </c>
      <c r="BY144" s="1">
        <f t="shared" si="69"/>
        <v>0</v>
      </c>
      <c r="BZ144" s="1">
        <f t="shared" si="70"/>
        <v>0</v>
      </c>
      <c r="CA144" s="1">
        <f t="shared" si="71"/>
        <v>0</v>
      </c>
      <c r="CB144" s="1">
        <f t="shared" si="72"/>
        <v>0</v>
      </c>
      <c r="CC144" s="1">
        <f t="shared" si="73"/>
        <v>6</v>
      </c>
      <c r="CD144" s="73" t="s">
        <v>113</v>
      </c>
    </row>
    <row r="145" spans="1:82">
      <c r="A145" s="5" t="s">
        <v>476</v>
      </c>
      <c r="B145" s="98" t="s">
        <v>477</v>
      </c>
      <c r="C145" s="4" t="s">
        <v>478</v>
      </c>
      <c r="D145" s="44" t="s">
        <v>113</v>
      </c>
      <c r="E145" s="6">
        <f t="shared" ref="E145:K151" si="106">L145+S145+Z145+AG145</f>
        <v>0</v>
      </c>
      <c r="F145" s="6">
        <f t="shared" si="106"/>
        <v>0</v>
      </c>
      <c r="G145" s="6">
        <f t="shared" si="106"/>
        <v>0</v>
      </c>
      <c r="H145" s="6">
        <f t="shared" si="106"/>
        <v>0</v>
      </c>
      <c r="I145" s="6">
        <f t="shared" si="106"/>
        <v>0</v>
      </c>
      <c r="J145" s="6">
        <f t="shared" si="106"/>
        <v>0</v>
      </c>
      <c r="K145" s="6">
        <f t="shared" si="106"/>
        <v>0</v>
      </c>
      <c r="L145" s="1">
        <v>0</v>
      </c>
      <c r="M145" s="1">
        <v>0</v>
      </c>
      <c r="N145" s="1">
        <v>0</v>
      </c>
      <c r="O145" s="7">
        <v>0</v>
      </c>
      <c r="P145" s="7">
        <v>0</v>
      </c>
      <c r="Q145" s="7">
        <v>0</v>
      </c>
      <c r="R145" s="7">
        <v>0</v>
      </c>
      <c r="S145" s="1">
        <v>0</v>
      </c>
      <c r="T145" s="1">
        <v>0</v>
      </c>
      <c r="U145" s="1">
        <v>0</v>
      </c>
      <c r="V145" s="7">
        <v>0</v>
      </c>
      <c r="W145" s="7">
        <v>0</v>
      </c>
      <c r="X145" s="7">
        <v>0</v>
      </c>
      <c r="Y145" s="7">
        <v>0</v>
      </c>
      <c r="Z145" s="1">
        <v>0</v>
      </c>
      <c r="AA145" s="1">
        <v>0</v>
      </c>
      <c r="AB145" s="1">
        <v>0</v>
      </c>
      <c r="AC145" s="7">
        <v>0</v>
      </c>
      <c r="AD145" s="7">
        <v>0</v>
      </c>
      <c r="AE145" s="7">
        <v>0</v>
      </c>
      <c r="AF145" s="7">
        <v>0</v>
      </c>
      <c r="AG145" s="1">
        <v>0</v>
      </c>
      <c r="AH145" s="1">
        <v>0</v>
      </c>
      <c r="AI145" s="1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f t="shared" ref="AN145:AT156" si="107">AU145+BB145+BI145+BP145</f>
        <v>0</v>
      </c>
      <c r="AO145" s="7">
        <f t="shared" si="107"/>
        <v>0</v>
      </c>
      <c r="AP145" s="7">
        <f t="shared" si="107"/>
        <v>0</v>
      </c>
      <c r="AQ145" s="7">
        <f t="shared" si="107"/>
        <v>0</v>
      </c>
      <c r="AR145" s="7">
        <f t="shared" si="107"/>
        <v>0</v>
      </c>
      <c r="AS145" s="7">
        <f t="shared" si="107"/>
        <v>0</v>
      </c>
      <c r="AT145" s="7">
        <f t="shared" si="107"/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1">
        <v>0</v>
      </c>
      <c r="BQ145" s="7">
        <v>0</v>
      </c>
      <c r="BR145" s="1">
        <v>0</v>
      </c>
      <c r="BS145" s="7">
        <v>0</v>
      </c>
      <c r="BT145" s="7">
        <v>0</v>
      </c>
      <c r="BU145" s="7">
        <v>0</v>
      </c>
      <c r="BV145" s="7">
        <v>0</v>
      </c>
      <c r="BW145" s="1">
        <f t="shared" si="67"/>
        <v>0</v>
      </c>
      <c r="BX145" s="1">
        <f t="shared" si="68"/>
        <v>0</v>
      </c>
      <c r="BY145" s="1">
        <f t="shared" si="69"/>
        <v>0</v>
      </c>
      <c r="BZ145" s="1">
        <f t="shared" si="70"/>
        <v>0</v>
      </c>
      <c r="CA145" s="1">
        <f t="shared" si="71"/>
        <v>0</v>
      </c>
      <c r="CB145" s="1">
        <f t="shared" si="72"/>
        <v>0</v>
      </c>
      <c r="CC145" s="1">
        <f t="shared" si="73"/>
        <v>0</v>
      </c>
      <c r="CD145" s="8" t="s">
        <v>479</v>
      </c>
    </row>
    <row r="146" spans="1:82" ht="31.5">
      <c r="A146" s="5" t="s">
        <v>480</v>
      </c>
      <c r="B146" s="98" t="s">
        <v>481</v>
      </c>
      <c r="C146" s="4" t="s">
        <v>482</v>
      </c>
      <c r="D146" s="44" t="s">
        <v>113</v>
      </c>
      <c r="E146" s="6">
        <f t="shared" si="106"/>
        <v>0</v>
      </c>
      <c r="F146" s="6">
        <f t="shared" si="106"/>
        <v>0</v>
      </c>
      <c r="G146" s="6">
        <f t="shared" si="106"/>
        <v>0</v>
      </c>
      <c r="H146" s="6">
        <f t="shared" si="106"/>
        <v>0</v>
      </c>
      <c r="I146" s="6">
        <f t="shared" si="106"/>
        <v>0</v>
      </c>
      <c r="J146" s="6">
        <f t="shared" si="106"/>
        <v>0</v>
      </c>
      <c r="K146" s="6">
        <f t="shared" si="106"/>
        <v>0</v>
      </c>
      <c r="L146" s="1">
        <v>0</v>
      </c>
      <c r="M146" s="1">
        <v>0</v>
      </c>
      <c r="N146" s="1">
        <v>0</v>
      </c>
      <c r="O146" s="7">
        <v>0</v>
      </c>
      <c r="P146" s="7">
        <v>0</v>
      </c>
      <c r="Q146" s="7">
        <v>0</v>
      </c>
      <c r="R146" s="7">
        <v>0</v>
      </c>
      <c r="S146" s="1">
        <v>0</v>
      </c>
      <c r="T146" s="1">
        <v>0</v>
      </c>
      <c r="U146" s="1">
        <v>0</v>
      </c>
      <c r="V146" s="7">
        <v>0</v>
      </c>
      <c r="W146" s="7">
        <v>0</v>
      </c>
      <c r="X146" s="7">
        <v>0</v>
      </c>
      <c r="Y146" s="7">
        <v>0</v>
      </c>
      <c r="Z146" s="1">
        <v>0</v>
      </c>
      <c r="AA146" s="1">
        <v>0</v>
      </c>
      <c r="AB146" s="1">
        <v>0</v>
      </c>
      <c r="AC146" s="7">
        <v>0</v>
      </c>
      <c r="AD146" s="7">
        <v>0</v>
      </c>
      <c r="AE146" s="7">
        <v>0</v>
      </c>
      <c r="AF146" s="7">
        <v>0</v>
      </c>
      <c r="AG146" s="1">
        <v>0</v>
      </c>
      <c r="AH146" s="1">
        <v>0</v>
      </c>
      <c r="AI146" s="1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f t="shared" si="107"/>
        <v>0</v>
      </c>
      <c r="AO146" s="7">
        <f t="shared" si="107"/>
        <v>0</v>
      </c>
      <c r="AP146" s="7">
        <f t="shared" si="107"/>
        <v>0</v>
      </c>
      <c r="AQ146" s="7">
        <f t="shared" si="107"/>
        <v>0</v>
      </c>
      <c r="AR146" s="7">
        <f t="shared" si="107"/>
        <v>0</v>
      </c>
      <c r="AS146" s="7">
        <f t="shared" si="107"/>
        <v>0</v>
      </c>
      <c r="AT146" s="7">
        <f t="shared" si="107"/>
        <v>1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1</v>
      </c>
      <c r="BP146" s="1">
        <v>0</v>
      </c>
      <c r="BQ146" s="7">
        <v>0</v>
      </c>
      <c r="BR146" s="1">
        <v>0</v>
      </c>
      <c r="BS146" s="7">
        <v>0</v>
      </c>
      <c r="BT146" s="7">
        <v>0</v>
      </c>
      <c r="BU146" s="7">
        <v>0</v>
      </c>
      <c r="BV146" s="7">
        <v>0</v>
      </c>
      <c r="BW146" s="1">
        <f t="shared" si="67"/>
        <v>0</v>
      </c>
      <c r="BX146" s="1">
        <f t="shared" si="68"/>
        <v>0</v>
      </c>
      <c r="BY146" s="1">
        <f t="shared" si="69"/>
        <v>0</v>
      </c>
      <c r="BZ146" s="1">
        <f t="shared" si="70"/>
        <v>0</v>
      </c>
      <c r="CA146" s="1">
        <f t="shared" si="71"/>
        <v>0</v>
      </c>
      <c r="CB146" s="1">
        <f t="shared" si="72"/>
        <v>0</v>
      </c>
      <c r="CC146" s="1">
        <f t="shared" si="73"/>
        <v>1</v>
      </c>
      <c r="CD146" s="8" t="s">
        <v>483</v>
      </c>
    </row>
    <row r="147" spans="1:82" ht="31.5">
      <c r="A147" s="5" t="s">
        <v>484</v>
      </c>
      <c r="B147" s="98" t="s">
        <v>477</v>
      </c>
      <c r="C147" s="4" t="s">
        <v>485</v>
      </c>
      <c r="D147" s="44" t="s">
        <v>113</v>
      </c>
      <c r="E147" s="6">
        <f t="shared" si="106"/>
        <v>0</v>
      </c>
      <c r="F147" s="6">
        <f t="shared" si="106"/>
        <v>0</v>
      </c>
      <c r="G147" s="6">
        <f t="shared" si="106"/>
        <v>0</v>
      </c>
      <c r="H147" s="6">
        <f t="shared" si="106"/>
        <v>0</v>
      </c>
      <c r="I147" s="6">
        <f t="shared" si="106"/>
        <v>0</v>
      </c>
      <c r="J147" s="6">
        <f t="shared" si="106"/>
        <v>0</v>
      </c>
      <c r="K147" s="6">
        <f t="shared" si="106"/>
        <v>0</v>
      </c>
      <c r="L147" s="1">
        <v>0</v>
      </c>
      <c r="M147" s="1">
        <v>0</v>
      </c>
      <c r="N147" s="1">
        <v>0</v>
      </c>
      <c r="O147" s="7">
        <v>0</v>
      </c>
      <c r="P147" s="7">
        <v>0</v>
      </c>
      <c r="Q147" s="7">
        <v>0</v>
      </c>
      <c r="R147" s="7">
        <v>0</v>
      </c>
      <c r="S147" s="1">
        <v>0</v>
      </c>
      <c r="T147" s="1">
        <v>0</v>
      </c>
      <c r="U147" s="1">
        <v>0</v>
      </c>
      <c r="V147" s="7">
        <v>0</v>
      </c>
      <c r="W147" s="7">
        <v>0</v>
      </c>
      <c r="X147" s="7">
        <v>0</v>
      </c>
      <c r="Y147" s="7">
        <v>0</v>
      </c>
      <c r="Z147" s="1">
        <v>0</v>
      </c>
      <c r="AA147" s="1">
        <v>0</v>
      </c>
      <c r="AB147" s="1">
        <v>0</v>
      </c>
      <c r="AC147" s="7">
        <v>0</v>
      </c>
      <c r="AD147" s="7">
        <v>0</v>
      </c>
      <c r="AE147" s="7">
        <v>0</v>
      </c>
      <c r="AF147" s="7">
        <v>0</v>
      </c>
      <c r="AG147" s="1">
        <v>0</v>
      </c>
      <c r="AH147" s="1">
        <v>0</v>
      </c>
      <c r="AI147" s="1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f t="shared" si="107"/>
        <v>0</v>
      </c>
      <c r="AO147" s="7">
        <f t="shared" si="107"/>
        <v>0</v>
      </c>
      <c r="AP147" s="7">
        <f t="shared" si="107"/>
        <v>0</v>
      </c>
      <c r="AQ147" s="7">
        <f t="shared" si="107"/>
        <v>0</v>
      </c>
      <c r="AR147" s="7">
        <f t="shared" si="107"/>
        <v>0</v>
      </c>
      <c r="AS147" s="7">
        <f t="shared" si="107"/>
        <v>0</v>
      </c>
      <c r="AT147" s="7">
        <f t="shared" si="107"/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1">
        <v>0</v>
      </c>
      <c r="BQ147" s="7">
        <v>0</v>
      </c>
      <c r="BR147" s="1">
        <v>0</v>
      </c>
      <c r="BS147" s="7">
        <v>0</v>
      </c>
      <c r="BT147" s="7">
        <v>0</v>
      </c>
      <c r="BU147" s="7">
        <v>0</v>
      </c>
      <c r="BV147" s="7">
        <v>0</v>
      </c>
      <c r="BW147" s="1">
        <f t="shared" si="67"/>
        <v>0</v>
      </c>
      <c r="BX147" s="1">
        <f t="shared" si="68"/>
        <v>0</v>
      </c>
      <c r="BY147" s="1">
        <f t="shared" si="69"/>
        <v>0</v>
      </c>
      <c r="BZ147" s="1">
        <f t="shared" si="70"/>
        <v>0</v>
      </c>
      <c r="CA147" s="1">
        <f t="shared" si="71"/>
        <v>0</v>
      </c>
      <c r="CB147" s="1">
        <f t="shared" si="72"/>
        <v>0</v>
      </c>
      <c r="CC147" s="1">
        <f t="shared" si="73"/>
        <v>0</v>
      </c>
      <c r="CD147" s="69" t="s">
        <v>486</v>
      </c>
    </row>
    <row r="148" spans="1:82" ht="31.5">
      <c r="A148" s="5" t="s">
        <v>487</v>
      </c>
      <c r="B148" s="83" t="s">
        <v>488</v>
      </c>
      <c r="C148" s="4" t="s">
        <v>489</v>
      </c>
      <c r="D148" s="44" t="s">
        <v>113</v>
      </c>
      <c r="E148" s="6">
        <f t="shared" si="106"/>
        <v>0</v>
      </c>
      <c r="F148" s="6">
        <f t="shared" si="106"/>
        <v>0</v>
      </c>
      <c r="G148" s="6">
        <f t="shared" si="106"/>
        <v>0</v>
      </c>
      <c r="H148" s="6">
        <f t="shared" si="106"/>
        <v>0</v>
      </c>
      <c r="I148" s="6">
        <f t="shared" si="106"/>
        <v>0</v>
      </c>
      <c r="J148" s="6">
        <f t="shared" si="106"/>
        <v>0</v>
      </c>
      <c r="K148" s="6">
        <f t="shared" si="106"/>
        <v>0</v>
      </c>
      <c r="L148" s="1">
        <v>0</v>
      </c>
      <c r="M148" s="1">
        <v>0</v>
      </c>
      <c r="N148" s="1">
        <v>0</v>
      </c>
      <c r="O148" s="7">
        <v>0</v>
      </c>
      <c r="P148" s="7">
        <v>0</v>
      </c>
      <c r="Q148" s="7">
        <v>0</v>
      </c>
      <c r="R148" s="7">
        <v>0</v>
      </c>
      <c r="S148" s="1">
        <v>0</v>
      </c>
      <c r="T148" s="1">
        <v>0</v>
      </c>
      <c r="U148" s="1">
        <v>0</v>
      </c>
      <c r="V148" s="7">
        <v>0</v>
      </c>
      <c r="W148" s="7">
        <v>0</v>
      </c>
      <c r="X148" s="7">
        <v>0</v>
      </c>
      <c r="Y148" s="7">
        <v>0</v>
      </c>
      <c r="Z148" s="1">
        <v>0</v>
      </c>
      <c r="AA148" s="1">
        <v>0</v>
      </c>
      <c r="AB148" s="1">
        <v>0</v>
      </c>
      <c r="AC148" s="7">
        <v>0</v>
      </c>
      <c r="AD148" s="7">
        <v>0</v>
      </c>
      <c r="AE148" s="7">
        <v>0</v>
      </c>
      <c r="AF148" s="7">
        <v>0</v>
      </c>
      <c r="AG148" s="1">
        <v>0</v>
      </c>
      <c r="AH148" s="1">
        <v>0</v>
      </c>
      <c r="AI148" s="1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f t="shared" si="107"/>
        <v>0</v>
      </c>
      <c r="AO148" s="7">
        <f t="shared" si="107"/>
        <v>0</v>
      </c>
      <c r="AP148" s="7">
        <f t="shared" si="107"/>
        <v>0</v>
      </c>
      <c r="AQ148" s="7">
        <f t="shared" si="107"/>
        <v>0</v>
      </c>
      <c r="AR148" s="7">
        <f t="shared" si="107"/>
        <v>0</v>
      </c>
      <c r="AS148" s="7">
        <f t="shared" si="107"/>
        <v>0</v>
      </c>
      <c r="AT148" s="7">
        <f t="shared" si="107"/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1">
        <v>0</v>
      </c>
      <c r="BQ148" s="7">
        <v>0</v>
      </c>
      <c r="BR148" s="1">
        <v>0</v>
      </c>
      <c r="BS148" s="7">
        <v>0</v>
      </c>
      <c r="BT148" s="7">
        <v>0</v>
      </c>
      <c r="BU148" s="7">
        <v>0</v>
      </c>
      <c r="BV148" s="7">
        <v>0</v>
      </c>
      <c r="BW148" s="1">
        <f t="shared" si="67"/>
        <v>0</v>
      </c>
      <c r="BX148" s="1">
        <f t="shared" si="68"/>
        <v>0</v>
      </c>
      <c r="BY148" s="1">
        <f t="shared" si="69"/>
        <v>0</v>
      </c>
      <c r="BZ148" s="1">
        <f t="shared" si="70"/>
        <v>0</v>
      </c>
      <c r="CA148" s="1">
        <f t="shared" si="71"/>
        <v>0</v>
      </c>
      <c r="CB148" s="1">
        <f t="shared" si="72"/>
        <v>0</v>
      </c>
      <c r="CC148" s="1">
        <f t="shared" si="73"/>
        <v>0</v>
      </c>
      <c r="CD148" s="8" t="s">
        <v>490</v>
      </c>
    </row>
    <row r="149" spans="1:82" ht="31.5">
      <c r="A149" s="5" t="s">
        <v>491</v>
      </c>
      <c r="B149" s="83" t="s">
        <v>593</v>
      </c>
      <c r="C149" s="8" t="s">
        <v>594</v>
      </c>
      <c r="D149" s="44" t="s">
        <v>113</v>
      </c>
      <c r="E149" s="6" t="s">
        <v>113</v>
      </c>
      <c r="F149" s="6" t="s">
        <v>113</v>
      </c>
      <c r="G149" s="6" t="s">
        <v>113</v>
      </c>
      <c r="H149" s="6" t="s">
        <v>113</v>
      </c>
      <c r="I149" s="6" t="s">
        <v>113</v>
      </c>
      <c r="J149" s="6" t="s">
        <v>113</v>
      </c>
      <c r="K149" s="6" t="s">
        <v>113</v>
      </c>
      <c r="L149" s="6" t="s">
        <v>113</v>
      </c>
      <c r="M149" s="6" t="s">
        <v>113</v>
      </c>
      <c r="N149" s="6" t="s">
        <v>113</v>
      </c>
      <c r="O149" s="6" t="s">
        <v>113</v>
      </c>
      <c r="P149" s="6" t="s">
        <v>113</v>
      </c>
      <c r="Q149" s="6" t="s">
        <v>113</v>
      </c>
      <c r="R149" s="6" t="s">
        <v>113</v>
      </c>
      <c r="S149" s="6" t="s">
        <v>113</v>
      </c>
      <c r="T149" s="6" t="s">
        <v>113</v>
      </c>
      <c r="U149" s="6" t="s">
        <v>113</v>
      </c>
      <c r="V149" s="6" t="s">
        <v>113</v>
      </c>
      <c r="W149" s="6" t="s">
        <v>113</v>
      </c>
      <c r="X149" s="6" t="s">
        <v>113</v>
      </c>
      <c r="Y149" s="6" t="s">
        <v>113</v>
      </c>
      <c r="Z149" s="6" t="s">
        <v>113</v>
      </c>
      <c r="AA149" s="6" t="s">
        <v>113</v>
      </c>
      <c r="AB149" s="6" t="s">
        <v>113</v>
      </c>
      <c r="AC149" s="6" t="s">
        <v>113</v>
      </c>
      <c r="AD149" s="6" t="s">
        <v>113</v>
      </c>
      <c r="AE149" s="6" t="s">
        <v>113</v>
      </c>
      <c r="AF149" s="6" t="s">
        <v>113</v>
      </c>
      <c r="AG149" s="6" t="s">
        <v>113</v>
      </c>
      <c r="AH149" s="6" t="s">
        <v>113</v>
      </c>
      <c r="AI149" s="6" t="s">
        <v>113</v>
      </c>
      <c r="AJ149" s="6" t="s">
        <v>113</v>
      </c>
      <c r="AK149" s="6" t="s">
        <v>113</v>
      </c>
      <c r="AL149" s="6" t="s">
        <v>113</v>
      </c>
      <c r="AM149" s="6" t="s">
        <v>113</v>
      </c>
      <c r="AN149" s="7">
        <f t="shared" ref="AN149" si="108">AU149+BB149+BI149+BP149</f>
        <v>0</v>
      </c>
      <c r="AO149" s="7">
        <f t="shared" ref="AO149" si="109">AV149+BC149+BJ149+BQ149</f>
        <v>0</v>
      </c>
      <c r="AP149" s="7">
        <f t="shared" ref="AP149" si="110">AW149+BD149+BK149+BR149</f>
        <v>0</v>
      </c>
      <c r="AQ149" s="7">
        <f t="shared" ref="AQ149" si="111">AX149+BE149+BL149+BS149</f>
        <v>0</v>
      </c>
      <c r="AR149" s="7">
        <f t="shared" ref="AR149" si="112">AY149+BF149+BM149+BT149</f>
        <v>0</v>
      </c>
      <c r="AS149" s="7">
        <f t="shared" ref="AS149" si="113">AZ149+BG149+BN149+BU149</f>
        <v>0</v>
      </c>
      <c r="AT149" s="7">
        <f t="shared" ref="AT149" si="114">BA149+BH149+BO149+BV149</f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1">
        <v>0</v>
      </c>
      <c r="BQ149" s="7">
        <v>0</v>
      </c>
      <c r="BR149" s="1">
        <v>0</v>
      </c>
      <c r="BS149" s="7">
        <v>0</v>
      </c>
      <c r="BT149" s="7">
        <v>0</v>
      </c>
      <c r="BU149" s="7">
        <v>0</v>
      </c>
      <c r="BV149" s="7">
        <v>0</v>
      </c>
      <c r="BW149" s="6" t="s">
        <v>113</v>
      </c>
      <c r="BX149" s="6" t="s">
        <v>113</v>
      </c>
      <c r="BY149" s="6" t="s">
        <v>113</v>
      </c>
      <c r="BZ149" s="6" t="s">
        <v>113</v>
      </c>
      <c r="CA149" s="6" t="s">
        <v>113</v>
      </c>
      <c r="CB149" s="6" t="s">
        <v>113</v>
      </c>
      <c r="CC149" s="6" t="s">
        <v>113</v>
      </c>
      <c r="CD149" s="8" t="s">
        <v>490</v>
      </c>
    </row>
    <row r="150" spans="1:82">
      <c r="A150" s="5" t="s">
        <v>495</v>
      </c>
      <c r="B150" s="98" t="s">
        <v>492</v>
      </c>
      <c r="C150" s="8" t="s">
        <v>493</v>
      </c>
      <c r="D150" s="44" t="s">
        <v>113</v>
      </c>
      <c r="E150" s="6">
        <f t="shared" si="106"/>
        <v>0</v>
      </c>
      <c r="F150" s="6">
        <f t="shared" si="106"/>
        <v>0</v>
      </c>
      <c r="G150" s="6">
        <f t="shared" si="106"/>
        <v>0</v>
      </c>
      <c r="H150" s="6">
        <f t="shared" si="106"/>
        <v>0</v>
      </c>
      <c r="I150" s="6">
        <f t="shared" si="106"/>
        <v>0</v>
      </c>
      <c r="J150" s="6">
        <f t="shared" si="106"/>
        <v>0</v>
      </c>
      <c r="K150" s="6">
        <f t="shared" si="106"/>
        <v>0</v>
      </c>
      <c r="L150" s="1">
        <v>0</v>
      </c>
      <c r="M150" s="1">
        <v>0</v>
      </c>
      <c r="N150" s="1">
        <v>0</v>
      </c>
      <c r="O150" s="7">
        <v>0</v>
      </c>
      <c r="P150" s="7">
        <v>0</v>
      </c>
      <c r="Q150" s="7">
        <v>0</v>
      </c>
      <c r="R150" s="7">
        <v>0</v>
      </c>
      <c r="S150" s="1">
        <v>0</v>
      </c>
      <c r="T150" s="1">
        <v>0</v>
      </c>
      <c r="U150" s="1">
        <v>0</v>
      </c>
      <c r="V150" s="7">
        <v>0</v>
      </c>
      <c r="W150" s="7">
        <v>0</v>
      </c>
      <c r="X150" s="7">
        <v>0</v>
      </c>
      <c r="Y150" s="7">
        <v>0</v>
      </c>
      <c r="Z150" s="1">
        <v>0</v>
      </c>
      <c r="AA150" s="1">
        <v>0</v>
      </c>
      <c r="AB150" s="1">
        <v>0</v>
      </c>
      <c r="AC150" s="7">
        <v>0</v>
      </c>
      <c r="AD150" s="7">
        <v>0</v>
      </c>
      <c r="AE150" s="7">
        <v>0</v>
      </c>
      <c r="AF150" s="7">
        <v>0</v>
      </c>
      <c r="AG150" s="1">
        <v>0</v>
      </c>
      <c r="AH150" s="1">
        <v>0</v>
      </c>
      <c r="AI150" s="1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f t="shared" si="107"/>
        <v>0</v>
      </c>
      <c r="AO150" s="7">
        <f t="shared" si="107"/>
        <v>0</v>
      </c>
      <c r="AP150" s="7">
        <f t="shared" si="107"/>
        <v>0</v>
      </c>
      <c r="AQ150" s="7">
        <f t="shared" si="107"/>
        <v>0</v>
      </c>
      <c r="AR150" s="7">
        <f t="shared" si="107"/>
        <v>0</v>
      </c>
      <c r="AS150" s="7">
        <f t="shared" si="107"/>
        <v>0</v>
      </c>
      <c r="AT150" s="7">
        <f t="shared" si="107"/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1">
        <v>0</v>
      </c>
      <c r="BQ150" s="7">
        <v>0</v>
      </c>
      <c r="BR150" s="1">
        <v>0</v>
      </c>
      <c r="BS150" s="7">
        <v>0</v>
      </c>
      <c r="BT150" s="7">
        <v>0</v>
      </c>
      <c r="BU150" s="7">
        <v>0</v>
      </c>
      <c r="BV150" s="7">
        <v>0</v>
      </c>
      <c r="BW150" s="1">
        <f t="shared" si="67"/>
        <v>0</v>
      </c>
      <c r="BX150" s="1">
        <f t="shared" si="68"/>
        <v>0</v>
      </c>
      <c r="BY150" s="1">
        <f t="shared" si="69"/>
        <v>0</v>
      </c>
      <c r="BZ150" s="1">
        <f t="shared" si="70"/>
        <v>0</v>
      </c>
      <c r="CA150" s="1">
        <f t="shared" si="71"/>
        <v>0</v>
      </c>
      <c r="CB150" s="1">
        <f t="shared" si="72"/>
        <v>0</v>
      </c>
      <c r="CC150" s="1">
        <f t="shared" si="73"/>
        <v>0</v>
      </c>
      <c r="CD150" s="8" t="s">
        <v>494</v>
      </c>
    </row>
    <row r="151" spans="1:82">
      <c r="A151" s="5" t="s">
        <v>499</v>
      </c>
      <c r="B151" s="99" t="s">
        <v>496</v>
      </c>
      <c r="C151" s="56" t="s">
        <v>497</v>
      </c>
      <c r="D151" s="44" t="s">
        <v>113</v>
      </c>
      <c r="E151" s="6">
        <f t="shared" si="106"/>
        <v>0</v>
      </c>
      <c r="F151" s="6">
        <f t="shared" si="106"/>
        <v>0</v>
      </c>
      <c r="G151" s="6">
        <f t="shared" si="106"/>
        <v>0</v>
      </c>
      <c r="H151" s="6">
        <f t="shared" si="106"/>
        <v>0</v>
      </c>
      <c r="I151" s="6">
        <f t="shared" si="106"/>
        <v>0</v>
      </c>
      <c r="J151" s="6">
        <f t="shared" si="106"/>
        <v>0</v>
      </c>
      <c r="K151" s="6">
        <f t="shared" si="106"/>
        <v>0</v>
      </c>
      <c r="L151" s="1">
        <v>0</v>
      </c>
      <c r="M151" s="1">
        <v>0</v>
      </c>
      <c r="N151" s="1">
        <v>0</v>
      </c>
      <c r="O151" s="7">
        <v>0</v>
      </c>
      <c r="P151" s="7">
        <v>0</v>
      </c>
      <c r="Q151" s="7">
        <v>0</v>
      </c>
      <c r="R151" s="7">
        <v>0</v>
      </c>
      <c r="S151" s="1">
        <v>0</v>
      </c>
      <c r="T151" s="1">
        <v>0</v>
      </c>
      <c r="U151" s="1">
        <v>0</v>
      </c>
      <c r="V151" s="7">
        <v>0</v>
      </c>
      <c r="W151" s="7">
        <v>0</v>
      </c>
      <c r="X151" s="7">
        <v>0</v>
      </c>
      <c r="Y151" s="7">
        <v>0</v>
      </c>
      <c r="Z151" s="1">
        <v>0</v>
      </c>
      <c r="AA151" s="1">
        <v>0</v>
      </c>
      <c r="AB151" s="1">
        <v>0</v>
      </c>
      <c r="AC151" s="7">
        <v>0</v>
      </c>
      <c r="AD151" s="7">
        <v>0</v>
      </c>
      <c r="AE151" s="7">
        <v>0</v>
      </c>
      <c r="AF151" s="7">
        <v>0</v>
      </c>
      <c r="AG151" s="1">
        <v>0</v>
      </c>
      <c r="AH151" s="1">
        <v>0</v>
      </c>
      <c r="AI151" s="1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f t="shared" si="107"/>
        <v>0</v>
      </c>
      <c r="AO151" s="7">
        <f t="shared" si="107"/>
        <v>0</v>
      </c>
      <c r="AP151" s="7">
        <f t="shared" si="107"/>
        <v>0</v>
      </c>
      <c r="AQ151" s="7">
        <f t="shared" si="107"/>
        <v>0</v>
      </c>
      <c r="AR151" s="7">
        <f t="shared" si="107"/>
        <v>0</v>
      </c>
      <c r="AS151" s="7">
        <f t="shared" si="107"/>
        <v>0</v>
      </c>
      <c r="AT151" s="7">
        <f t="shared" si="107"/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1">
        <v>0</v>
      </c>
      <c r="BQ151" s="7">
        <v>0</v>
      </c>
      <c r="BR151" s="1">
        <v>0</v>
      </c>
      <c r="BS151" s="7">
        <v>0</v>
      </c>
      <c r="BT151" s="7">
        <v>0</v>
      </c>
      <c r="BU151" s="7">
        <v>0</v>
      </c>
      <c r="BV151" s="7">
        <v>0</v>
      </c>
      <c r="BW151" s="1">
        <f t="shared" si="67"/>
        <v>0</v>
      </c>
      <c r="BX151" s="1">
        <f t="shared" si="68"/>
        <v>0</v>
      </c>
      <c r="BY151" s="1">
        <f t="shared" si="69"/>
        <v>0</v>
      </c>
      <c r="BZ151" s="1">
        <f t="shared" si="70"/>
        <v>0</v>
      </c>
      <c r="CA151" s="1">
        <f t="shared" si="71"/>
        <v>0</v>
      </c>
      <c r="CB151" s="1">
        <f t="shared" si="72"/>
        <v>0</v>
      </c>
      <c r="CC151" s="1">
        <f t="shared" si="73"/>
        <v>0</v>
      </c>
      <c r="CD151" s="74" t="s">
        <v>498</v>
      </c>
    </row>
    <row r="152" spans="1:82" ht="31.5">
      <c r="A152" s="5" t="s">
        <v>503</v>
      </c>
      <c r="B152" s="100" t="s">
        <v>500</v>
      </c>
      <c r="C152" s="57" t="s">
        <v>501</v>
      </c>
      <c r="D152" s="44" t="s">
        <v>113</v>
      </c>
      <c r="E152" s="6" t="s">
        <v>113</v>
      </c>
      <c r="F152" s="6" t="s">
        <v>113</v>
      </c>
      <c r="G152" s="6" t="s">
        <v>113</v>
      </c>
      <c r="H152" s="6" t="s">
        <v>113</v>
      </c>
      <c r="I152" s="6" t="s">
        <v>113</v>
      </c>
      <c r="J152" s="6" t="s">
        <v>113</v>
      </c>
      <c r="K152" s="6" t="s">
        <v>113</v>
      </c>
      <c r="L152" s="6" t="s">
        <v>113</v>
      </c>
      <c r="M152" s="6" t="s">
        <v>113</v>
      </c>
      <c r="N152" s="6" t="s">
        <v>113</v>
      </c>
      <c r="O152" s="6" t="s">
        <v>113</v>
      </c>
      <c r="P152" s="6" t="s">
        <v>113</v>
      </c>
      <c r="Q152" s="6" t="s">
        <v>113</v>
      </c>
      <c r="R152" s="6" t="s">
        <v>113</v>
      </c>
      <c r="S152" s="6" t="s">
        <v>113</v>
      </c>
      <c r="T152" s="6" t="s">
        <v>113</v>
      </c>
      <c r="U152" s="6" t="s">
        <v>113</v>
      </c>
      <c r="V152" s="6" t="s">
        <v>113</v>
      </c>
      <c r="W152" s="6" t="s">
        <v>113</v>
      </c>
      <c r="X152" s="6" t="s">
        <v>113</v>
      </c>
      <c r="Y152" s="6" t="s">
        <v>113</v>
      </c>
      <c r="Z152" s="6" t="s">
        <v>113</v>
      </c>
      <c r="AA152" s="6" t="s">
        <v>113</v>
      </c>
      <c r="AB152" s="6" t="s">
        <v>113</v>
      </c>
      <c r="AC152" s="6" t="s">
        <v>113</v>
      </c>
      <c r="AD152" s="6" t="s">
        <v>113</v>
      </c>
      <c r="AE152" s="6" t="s">
        <v>113</v>
      </c>
      <c r="AF152" s="6" t="s">
        <v>113</v>
      </c>
      <c r="AG152" s="6" t="s">
        <v>113</v>
      </c>
      <c r="AH152" s="6" t="s">
        <v>113</v>
      </c>
      <c r="AI152" s="6" t="s">
        <v>113</v>
      </c>
      <c r="AJ152" s="6" t="s">
        <v>113</v>
      </c>
      <c r="AK152" s="6" t="s">
        <v>113</v>
      </c>
      <c r="AL152" s="6" t="s">
        <v>113</v>
      </c>
      <c r="AM152" s="6" t="s">
        <v>113</v>
      </c>
      <c r="AN152" s="7">
        <f t="shared" si="107"/>
        <v>0</v>
      </c>
      <c r="AO152" s="7">
        <f t="shared" si="107"/>
        <v>0</v>
      </c>
      <c r="AP152" s="7">
        <f t="shared" si="107"/>
        <v>0</v>
      </c>
      <c r="AQ152" s="7">
        <f t="shared" si="107"/>
        <v>0</v>
      </c>
      <c r="AR152" s="7">
        <f t="shared" si="107"/>
        <v>0</v>
      </c>
      <c r="AS152" s="7">
        <f t="shared" si="107"/>
        <v>0</v>
      </c>
      <c r="AT152" s="7">
        <f t="shared" si="107"/>
        <v>1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1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1">
        <v>0</v>
      </c>
      <c r="BQ152" s="7">
        <v>0</v>
      </c>
      <c r="BR152" s="1">
        <v>0</v>
      </c>
      <c r="BS152" s="7">
        <v>0</v>
      </c>
      <c r="BT152" s="7">
        <v>0</v>
      </c>
      <c r="BU152" s="7">
        <v>0</v>
      </c>
      <c r="BV152" s="7">
        <v>0</v>
      </c>
      <c r="BW152" s="6" t="s">
        <v>113</v>
      </c>
      <c r="BX152" s="6" t="s">
        <v>113</v>
      </c>
      <c r="BY152" s="6" t="s">
        <v>113</v>
      </c>
      <c r="BZ152" s="6" t="s">
        <v>113</v>
      </c>
      <c r="CA152" s="6" t="s">
        <v>113</v>
      </c>
      <c r="CB152" s="6" t="s">
        <v>113</v>
      </c>
      <c r="CC152" s="6" t="s">
        <v>113</v>
      </c>
      <c r="CD152" s="66" t="s">
        <v>502</v>
      </c>
    </row>
    <row r="153" spans="1:82" ht="31.5">
      <c r="A153" s="5" t="s">
        <v>506</v>
      </c>
      <c r="B153" s="100" t="s">
        <v>500</v>
      </c>
      <c r="C153" s="57" t="s">
        <v>504</v>
      </c>
      <c r="D153" s="44" t="s">
        <v>113</v>
      </c>
      <c r="E153" s="6" t="s">
        <v>113</v>
      </c>
      <c r="F153" s="6" t="s">
        <v>113</v>
      </c>
      <c r="G153" s="6" t="s">
        <v>113</v>
      </c>
      <c r="H153" s="6" t="s">
        <v>113</v>
      </c>
      <c r="I153" s="6" t="s">
        <v>113</v>
      </c>
      <c r="J153" s="6" t="s">
        <v>113</v>
      </c>
      <c r="K153" s="6" t="s">
        <v>113</v>
      </c>
      <c r="L153" s="6" t="s">
        <v>113</v>
      </c>
      <c r="M153" s="6" t="s">
        <v>113</v>
      </c>
      <c r="N153" s="6" t="s">
        <v>113</v>
      </c>
      <c r="O153" s="6" t="s">
        <v>113</v>
      </c>
      <c r="P153" s="6" t="s">
        <v>113</v>
      </c>
      <c r="Q153" s="6" t="s">
        <v>113</v>
      </c>
      <c r="R153" s="6" t="s">
        <v>113</v>
      </c>
      <c r="S153" s="6" t="s">
        <v>113</v>
      </c>
      <c r="T153" s="6" t="s">
        <v>113</v>
      </c>
      <c r="U153" s="6" t="s">
        <v>113</v>
      </c>
      <c r="V153" s="6" t="s">
        <v>113</v>
      </c>
      <c r="W153" s="6" t="s">
        <v>113</v>
      </c>
      <c r="X153" s="6" t="s">
        <v>113</v>
      </c>
      <c r="Y153" s="6" t="s">
        <v>113</v>
      </c>
      <c r="Z153" s="6" t="s">
        <v>113</v>
      </c>
      <c r="AA153" s="6" t="s">
        <v>113</v>
      </c>
      <c r="AB153" s="6" t="s">
        <v>113</v>
      </c>
      <c r="AC153" s="6" t="s">
        <v>113</v>
      </c>
      <c r="AD153" s="6" t="s">
        <v>113</v>
      </c>
      <c r="AE153" s="6" t="s">
        <v>113</v>
      </c>
      <c r="AF153" s="6" t="s">
        <v>113</v>
      </c>
      <c r="AG153" s="6" t="s">
        <v>113</v>
      </c>
      <c r="AH153" s="6" t="s">
        <v>113</v>
      </c>
      <c r="AI153" s="6" t="s">
        <v>113</v>
      </c>
      <c r="AJ153" s="6" t="s">
        <v>113</v>
      </c>
      <c r="AK153" s="6" t="s">
        <v>113</v>
      </c>
      <c r="AL153" s="6" t="s">
        <v>113</v>
      </c>
      <c r="AM153" s="6" t="s">
        <v>113</v>
      </c>
      <c r="AN153" s="7">
        <f t="shared" si="107"/>
        <v>0</v>
      </c>
      <c r="AO153" s="7">
        <f t="shared" si="107"/>
        <v>0</v>
      </c>
      <c r="AP153" s="7">
        <f t="shared" si="107"/>
        <v>0</v>
      </c>
      <c r="AQ153" s="7">
        <f t="shared" si="107"/>
        <v>0</v>
      </c>
      <c r="AR153" s="7">
        <f t="shared" si="107"/>
        <v>0</v>
      </c>
      <c r="AS153" s="7">
        <f t="shared" si="107"/>
        <v>0</v>
      </c>
      <c r="AT153" s="7">
        <f t="shared" si="107"/>
        <v>1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1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1">
        <v>0</v>
      </c>
      <c r="BQ153" s="7">
        <v>0</v>
      </c>
      <c r="BR153" s="1">
        <v>0</v>
      </c>
      <c r="BS153" s="7">
        <v>0</v>
      </c>
      <c r="BT153" s="7">
        <v>0</v>
      </c>
      <c r="BU153" s="7">
        <v>0</v>
      </c>
      <c r="BV153" s="7">
        <v>0</v>
      </c>
      <c r="BW153" s="6" t="s">
        <v>113</v>
      </c>
      <c r="BX153" s="6" t="s">
        <v>113</v>
      </c>
      <c r="BY153" s="6" t="s">
        <v>113</v>
      </c>
      <c r="BZ153" s="6" t="s">
        <v>113</v>
      </c>
      <c r="CA153" s="6" t="s">
        <v>113</v>
      </c>
      <c r="CB153" s="6" t="s">
        <v>113</v>
      </c>
      <c r="CC153" s="6" t="s">
        <v>113</v>
      </c>
      <c r="CD153" s="8" t="s">
        <v>505</v>
      </c>
    </row>
    <row r="154" spans="1:82" ht="31.5">
      <c r="A154" s="5" t="s">
        <v>509</v>
      </c>
      <c r="B154" s="100" t="s">
        <v>500</v>
      </c>
      <c r="C154" s="57" t="s">
        <v>507</v>
      </c>
      <c r="D154" s="44" t="s">
        <v>113</v>
      </c>
      <c r="E154" s="6" t="s">
        <v>113</v>
      </c>
      <c r="F154" s="6" t="s">
        <v>113</v>
      </c>
      <c r="G154" s="6" t="s">
        <v>113</v>
      </c>
      <c r="H154" s="6" t="s">
        <v>113</v>
      </c>
      <c r="I154" s="6" t="s">
        <v>113</v>
      </c>
      <c r="J154" s="6" t="s">
        <v>113</v>
      </c>
      <c r="K154" s="6" t="s">
        <v>113</v>
      </c>
      <c r="L154" s="6" t="s">
        <v>113</v>
      </c>
      <c r="M154" s="6" t="s">
        <v>113</v>
      </c>
      <c r="N154" s="6" t="s">
        <v>113</v>
      </c>
      <c r="O154" s="6" t="s">
        <v>113</v>
      </c>
      <c r="P154" s="6" t="s">
        <v>113</v>
      </c>
      <c r="Q154" s="6" t="s">
        <v>113</v>
      </c>
      <c r="R154" s="6" t="s">
        <v>113</v>
      </c>
      <c r="S154" s="6" t="s">
        <v>113</v>
      </c>
      <c r="T154" s="6" t="s">
        <v>113</v>
      </c>
      <c r="U154" s="6" t="s">
        <v>113</v>
      </c>
      <c r="V154" s="6" t="s">
        <v>113</v>
      </c>
      <c r="W154" s="6" t="s">
        <v>113</v>
      </c>
      <c r="X154" s="6" t="s">
        <v>113</v>
      </c>
      <c r="Y154" s="6" t="s">
        <v>113</v>
      </c>
      <c r="Z154" s="6" t="s">
        <v>113</v>
      </c>
      <c r="AA154" s="6" t="s">
        <v>113</v>
      </c>
      <c r="AB154" s="6" t="s">
        <v>113</v>
      </c>
      <c r="AC154" s="6" t="s">
        <v>113</v>
      </c>
      <c r="AD154" s="6" t="s">
        <v>113</v>
      </c>
      <c r="AE154" s="6" t="s">
        <v>113</v>
      </c>
      <c r="AF154" s="6" t="s">
        <v>113</v>
      </c>
      <c r="AG154" s="6" t="s">
        <v>113</v>
      </c>
      <c r="AH154" s="6" t="s">
        <v>113</v>
      </c>
      <c r="AI154" s="6" t="s">
        <v>113</v>
      </c>
      <c r="AJ154" s="6" t="s">
        <v>113</v>
      </c>
      <c r="AK154" s="6" t="s">
        <v>113</v>
      </c>
      <c r="AL154" s="6" t="s">
        <v>113</v>
      </c>
      <c r="AM154" s="6" t="s">
        <v>113</v>
      </c>
      <c r="AN154" s="7">
        <f t="shared" si="107"/>
        <v>0</v>
      </c>
      <c r="AO154" s="7">
        <f t="shared" si="107"/>
        <v>0</v>
      </c>
      <c r="AP154" s="7">
        <f t="shared" si="107"/>
        <v>0</v>
      </c>
      <c r="AQ154" s="7">
        <f t="shared" si="107"/>
        <v>0</v>
      </c>
      <c r="AR154" s="7">
        <f t="shared" si="107"/>
        <v>0</v>
      </c>
      <c r="AS154" s="7">
        <f t="shared" si="107"/>
        <v>0</v>
      </c>
      <c r="AT154" s="7">
        <f t="shared" si="107"/>
        <v>1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1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1">
        <v>0</v>
      </c>
      <c r="BQ154" s="7">
        <v>0</v>
      </c>
      <c r="BR154" s="1">
        <v>0</v>
      </c>
      <c r="BS154" s="7">
        <v>0</v>
      </c>
      <c r="BT154" s="7">
        <v>0</v>
      </c>
      <c r="BU154" s="7">
        <v>0</v>
      </c>
      <c r="BV154" s="7">
        <v>0</v>
      </c>
      <c r="BW154" s="6" t="s">
        <v>113</v>
      </c>
      <c r="BX154" s="6" t="s">
        <v>113</v>
      </c>
      <c r="BY154" s="6" t="s">
        <v>113</v>
      </c>
      <c r="BZ154" s="6" t="s">
        <v>113</v>
      </c>
      <c r="CA154" s="6" t="s">
        <v>113</v>
      </c>
      <c r="CB154" s="6" t="s">
        <v>113</v>
      </c>
      <c r="CC154" s="6" t="s">
        <v>113</v>
      </c>
      <c r="CD154" s="8" t="s">
        <v>508</v>
      </c>
    </row>
    <row r="155" spans="1:82" ht="31.5">
      <c r="A155" s="5" t="s">
        <v>512</v>
      </c>
      <c r="B155" s="100" t="s">
        <v>500</v>
      </c>
      <c r="C155" s="57" t="s">
        <v>510</v>
      </c>
      <c r="D155" s="44" t="s">
        <v>113</v>
      </c>
      <c r="E155" s="6" t="s">
        <v>113</v>
      </c>
      <c r="F155" s="6" t="s">
        <v>113</v>
      </c>
      <c r="G155" s="6" t="s">
        <v>113</v>
      </c>
      <c r="H155" s="6" t="s">
        <v>113</v>
      </c>
      <c r="I155" s="6" t="s">
        <v>113</v>
      </c>
      <c r="J155" s="6" t="s">
        <v>113</v>
      </c>
      <c r="K155" s="6" t="s">
        <v>113</v>
      </c>
      <c r="L155" s="6" t="s">
        <v>113</v>
      </c>
      <c r="M155" s="6" t="s">
        <v>113</v>
      </c>
      <c r="N155" s="6" t="s">
        <v>113</v>
      </c>
      <c r="O155" s="6" t="s">
        <v>113</v>
      </c>
      <c r="P155" s="6" t="s">
        <v>113</v>
      </c>
      <c r="Q155" s="6" t="s">
        <v>113</v>
      </c>
      <c r="R155" s="6" t="s">
        <v>113</v>
      </c>
      <c r="S155" s="6" t="s">
        <v>113</v>
      </c>
      <c r="T155" s="6" t="s">
        <v>113</v>
      </c>
      <c r="U155" s="6" t="s">
        <v>113</v>
      </c>
      <c r="V155" s="6" t="s">
        <v>113</v>
      </c>
      <c r="W155" s="6" t="s">
        <v>113</v>
      </c>
      <c r="X155" s="6" t="s">
        <v>113</v>
      </c>
      <c r="Y155" s="6" t="s">
        <v>113</v>
      </c>
      <c r="Z155" s="6" t="s">
        <v>113</v>
      </c>
      <c r="AA155" s="6" t="s">
        <v>113</v>
      </c>
      <c r="AB155" s="6" t="s">
        <v>113</v>
      </c>
      <c r="AC155" s="6" t="s">
        <v>113</v>
      </c>
      <c r="AD155" s="6" t="s">
        <v>113</v>
      </c>
      <c r="AE155" s="6" t="s">
        <v>113</v>
      </c>
      <c r="AF155" s="6" t="s">
        <v>113</v>
      </c>
      <c r="AG155" s="6" t="s">
        <v>113</v>
      </c>
      <c r="AH155" s="6" t="s">
        <v>113</v>
      </c>
      <c r="AI155" s="6" t="s">
        <v>113</v>
      </c>
      <c r="AJ155" s="6" t="s">
        <v>113</v>
      </c>
      <c r="AK155" s="6" t="s">
        <v>113</v>
      </c>
      <c r="AL155" s="6" t="s">
        <v>113</v>
      </c>
      <c r="AM155" s="6" t="s">
        <v>113</v>
      </c>
      <c r="AN155" s="7">
        <f t="shared" si="107"/>
        <v>0</v>
      </c>
      <c r="AO155" s="7">
        <f t="shared" si="107"/>
        <v>0</v>
      </c>
      <c r="AP155" s="7">
        <f t="shared" si="107"/>
        <v>0</v>
      </c>
      <c r="AQ155" s="7">
        <f t="shared" si="107"/>
        <v>0</v>
      </c>
      <c r="AR155" s="7">
        <f t="shared" si="107"/>
        <v>0</v>
      </c>
      <c r="AS155" s="7">
        <f t="shared" si="107"/>
        <v>0</v>
      </c>
      <c r="AT155" s="7">
        <f t="shared" si="107"/>
        <v>1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1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1">
        <v>0</v>
      </c>
      <c r="BQ155" s="7">
        <v>0</v>
      </c>
      <c r="BR155" s="1">
        <v>0</v>
      </c>
      <c r="BS155" s="7">
        <v>0</v>
      </c>
      <c r="BT155" s="7">
        <v>0</v>
      </c>
      <c r="BU155" s="7">
        <v>0</v>
      </c>
      <c r="BV155" s="7">
        <v>0</v>
      </c>
      <c r="BW155" s="6" t="s">
        <v>113</v>
      </c>
      <c r="BX155" s="6" t="s">
        <v>113</v>
      </c>
      <c r="BY155" s="6" t="s">
        <v>113</v>
      </c>
      <c r="BZ155" s="6" t="s">
        <v>113</v>
      </c>
      <c r="CA155" s="6" t="s">
        <v>113</v>
      </c>
      <c r="CB155" s="6" t="s">
        <v>113</v>
      </c>
      <c r="CC155" s="6" t="s">
        <v>113</v>
      </c>
      <c r="CD155" s="8" t="s">
        <v>511</v>
      </c>
    </row>
    <row r="156" spans="1:82" ht="31.5">
      <c r="A156" s="5" t="s">
        <v>595</v>
      </c>
      <c r="B156" s="88" t="s">
        <v>513</v>
      </c>
      <c r="C156" s="65" t="s">
        <v>514</v>
      </c>
      <c r="D156" s="44" t="s">
        <v>113</v>
      </c>
      <c r="E156" s="6" t="s">
        <v>113</v>
      </c>
      <c r="F156" s="6" t="s">
        <v>113</v>
      </c>
      <c r="G156" s="6" t="s">
        <v>113</v>
      </c>
      <c r="H156" s="6" t="s">
        <v>113</v>
      </c>
      <c r="I156" s="6" t="s">
        <v>113</v>
      </c>
      <c r="J156" s="6" t="s">
        <v>113</v>
      </c>
      <c r="K156" s="6" t="s">
        <v>113</v>
      </c>
      <c r="L156" s="6" t="s">
        <v>113</v>
      </c>
      <c r="M156" s="6" t="s">
        <v>113</v>
      </c>
      <c r="N156" s="6" t="s">
        <v>113</v>
      </c>
      <c r="O156" s="6" t="s">
        <v>113</v>
      </c>
      <c r="P156" s="6" t="s">
        <v>113</v>
      </c>
      <c r="Q156" s="6" t="s">
        <v>113</v>
      </c>
      <c r="R156" s="6" t="s">
        <v>113</v>
      </c>
      <c r="S156" s="6" t="s">
        <v>113</v>
      </c>
      <c r="T156" s="6" t="s">
        <v>113</v>
      </c>
      <c r="U156" s="6" t="s">
        <v>113</v>
      </c>
      <c r="V156" s="6" t="s">
        <v>113</v>
      </c>
      <c r="W156" s="6" t="s">
        <v>113</v>
      </c>
      <c r="X156" s="6" t="s">
        <v>113</v>
      </c>
      <c r="Y156" s="6" t="s">
        <v>113</v>
      </c>
      <c r="Z156" s="6" t="s">
        <v>113</v>
      </c>
      <c r="AA156" s="6" t="s">
        <v>113</v>
      </c>
      <c r="AB156" s="6" t="s">
        <v>113</v>
      </c>
      <c r="AC156" s="6" t="s">
        <v>113</v>
      </c>
      <c r="AD156" s="6" t="s">
        <v>113</v>
      </c>
      <c r="AE156" s="6" t="s">
        <v>113</v>
      </c>
      <c r="AF156" s="6" t="s">
        <v>113</v>
      </c>
      <c r="AG156" s="6" t="s">
        <v>113</v>
      </c>
      <c r="AH156" s="6" t="s">
        <v>113</v>
      </c>
      <c r="AI156" s="6" t="s">
        <v>113</v>
      </c>
      <c r="AJ156" s="6" t="s">
        <v>113</v>
      </c>
      <c r="AK156" s="6" t="s">
        <v>113</v>
      </c>
      <c r="AL156" s="6" t="s">
        <v>113</v>
      </c>
      <c r="AM156" s="6" t="s">
        <v>113</v>
      </c>
      <c r="AN156" s="7">
        <f t="shared" si="107"/>
        <v>0</v>
      </c>
      <c r="AO156" s="7">
        <f t="shared" si="107"/>
        <v>0</v>
      </c>
      <c r="AP156" s="7">
        <f t="shared" si="107"/>
        <v>0</v>
      </c>
      <c r="AQ156" s="7">
        <f t="shared" si="107"/>
        <v>0</v>
      </c>
      <c r="AR156" s="7">
        <f t="shared" si="107"/>
        <v>0</v>
      </c>
      <c r="AS156" s="7">
        <f t="shared" si="107"/>
        <v>0</v>
      </c>
      <c r="AT156" s="7">
        <f t="shared" si="107"/>
        <v>1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1</v>
      </c>
      <c r="BP156" s="1">
        <v>0</v>
      </c>
      <c r="BQ156" s="7">
        <v>0</v>
      </c>
      <c r="BR156" s="1">
        <v>0</v>
      </c>
      <c r="BS156" s="7">
        <v>0</v>
      </c>
      <c r="BT156" s="7">
        <v>0</v>
      </c>
      <c r="BU156" s="7">
        <v>0</v>
      </c>
      <c r="BV156" s="7">
        <v>0</v>
      </c>
      <c r="BW156" s="6" t="s">
        <v>113</v>
      </c>
      <c r="BX156" s="6" t="s">
        <v>113</v>
      </c>
      <c r="BY156" s="6" t="s">
        <v>113</v>
      </c>
      <c r="BZ156" s="6" t="s">
        <v>113</v>
      </c>
      <c r="CA156" s="6" t="s">
        <v>113</v>
      </c>
      <c r="CB156" s="6" t="s">
        <v>113</v>
      </c>
      <c r="CC156" s="6" t="s">
        <v>113</v>
      </c>
      <c r="CD156" s="8" t="s">
        <v>515</v>
      </c>
    </row>
  </sheetData>
  <mergeCells count="31">
    <mergeCell ref="L6:Z6"/>
    <mergeCell ref="CA2:CD2"/>
    <mergeCell ref="A3:AK3"/>
    <mergeCell ref="L4:M4"/>
    <mergeCell ref="N4:O4"/>
    <mergeCell ref="P4:Q4"/>
    <mergeCell ref="L7:Z7"/>
    <mergeCell ref="P9:Q9"/>
    <mergeCell ref="O11:AB11"/>
    <mergeCell ref="O12:AB12"/>
    <mergeCell ref="A14:A17"/>
    <mergeCell ref="B14:B17"/>
    <mergeCell ref="C14:C17"/>
    <mergeCell ref="D14:D17"/>
    <mergeCell ref="E14:AK14"/>
    <mergeCell ref="AG16:AM16"/>
    <mergeCell ref="AL14:BV14"/>
    <mergeCell ref="BW14:CC16"/>
    <mergeCell ref="CD14:CD17"/>
    <mergeCell ref="E15:AK15"/>
    <mergeCell ref="AL15:AM15"/>
    <mergeCell ref="AN15:BV15"/>
    <mergeCell ref="E16:K16"/>
    <mergeCell ref="L16:R16"/>
    <mergeCell ref="S16:Y16"/>
    <mergeCell ref="Z16:AF16"/>
    <mergeCell ref="AN16:AT16"/>
    <mergeCell ref="AU16:BA16"/>
    <mergeCell ref="BB16:BH16"/>
    <mergeCell ref="BI16:BO16"/>
    <mergeCell ref="BP16:BV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6 B82 B118 B128:B132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2024-11-13T14:33:23Z</cp:lastPrinted>
  <dcterms:created xsi:type="dcterms:W3CDTF">2024-08-26T09:19:33Z</dcterms:created>
  <dcterms:modified xsi:type="dcterms:W3CDTF">2024-11-14T14:20:44Z</dcterms:modified>
</cp:coreProperties>
</file>