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3_ОТЧЕТ ЗА 9 месяцев 2024г\I1115_1024700557353_41_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Лист1!$15:$20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45" i="1" l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AI42" i="1"/>
  <c r="AH42" i="1"/>
  <c r="AG42" i="1"/>
  <c r="AF42" i="1"/>
  <c r="AE42" i="1"/>
  <c r="AD42" i="1"/>
  <c r="AC42" i="1"/>
  <c r="AB42" i="1"/>
  <c r="AA42" i="1"/>
  <c r="Z42" i="1"/>
  <c r="Y42" i="1"/>
  <c r="Y41" i="1" s="1"/>
  <c r="X42" i="1"/>
  <c r="X41" i="1" s="1"/>
  <c r="X32" i="1" s="1"/>
  <c r="W42" i="1"/>
  <c r="V42" i="1"/>
  <c r="U42" i="1"/>
  <c r="U41" i="1" s="1"/>
  <c r="T42" i="1"/>
  <c r="T41" i="1" s="1"/>
  <c r="T32" i="1" s="1"/>
  <c r="S42" i="1"/>
  <c r="S41" i="1" s="1"/>
  <c r="R42" i="1"/>
  <c r="Q42" i="1"/>
  <c r="Q41" i="1" s="1"/>
  <c r="P42" i="1"/>
  <c r="P41" i="1" s="1"/>
  <c r="P32" i="1" s="1"/>
  <c r="O42" i="1"/>
  <c r="O41" i="1" s="1"/>
  <c r="N42" i="1"/>
  <c r="M42" i="1"/>
  <c r="L42" i="1"/>
  <c r="L41" i="1" s="1"/>
  <c r="L32" i="1" s="1"/>
  <c r="K42" i="1"/>
  <c r="K41" i="1" s="1"/>
  <c r="J42" i="1"/>
  <c r="I42" i="1"/>
  <c r="I41" i="1" s="1"/>
  <c r="H42" i="1"/>
  <c r="H41" i="1" s="1"/>
  <c r="H32" i="1" s="1"/>
  <c r="G42" i="1"/>
  <c r="G41" i="1" s="1"/>
  <c r="F42" i="1"/>
  <c r="E42" i="1"/>
  <c r="E41" i="1" s="1"/>
  <c r="D42" i="1"/>
  <c r="D41" i="1" s="1"/>
  <c r="D32" i="1" s="1"/>
  <c r="AI41" i="1"/>
  <c r="AH41" i="1"/>
  <c r="AG41" i="1"/>
  <c r="AF41" i="1"/>
  <c r="AF32" i="1" s="1"/>
  <c r="AE41" i="1"/>
  <c r="AD41" i="1"/>
  <c r="AC41" i="1"/>
  <c r="AB41" i="1"/>
  <c r="AB32" i="1" s="1"/>
  <c r="AA41" i="1"/>
  <c r="Z41" i="1"/>
  <c r="W41" i="1"/>
  <c r="V41" i="1"/>
  <c r="R41" i="1"/>
  <c r="N41" i="1"/>
  <c r="M41" i="1"/>
  <c r="J41" i="1"/>
  <c r="F41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AI33" i="1"/>
  <c r="AH33" i="1"/>
  <c r="AG33" i="1"/>
  <c r="AF33" i="1"/>
  <c r="AE33" i="1"/>
  <c r="AE32" i="1" s="1"/>
  <c r="AD33" i="1"/>
  <c r="AD32" i="1" s="1"/>
  <c r="AC33" i="1"/>
  <c r="AB33" i="1"/>
  <c r="AA33" i="1"/>
  <c r="AA32" i="1" s="1"/>
  <c r="Z33" i="1"/>
  <c r="Z32" i="1" s="1"/>
  <c r="Y33" i="1"/>
  <c r="X33" i="1"/>
  <c r="W33" i="1"/>
  <c r="W32" i="1" s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F32" i="1" s="1"/>
  <c r="E33" i="1"/>
  <c r="D33" i="1"/>
  <c r="AI32" i="1"/>
  <c r="AI25" i="1" s="1"/>
  <c r="AI24" i="1" s="1"/>
  <c r="AH32" i="1"/>
  <c r="R32" i="1"/>
  <c r="AI26" i="1"/>
  <c r="AH26" i="1"/>
  <c r="AG26" i="1"/>
  <c r="AG23" i="1" s="1"/>
  <c r="AG22" i="1" s="1"/>
  <c r="AF26" i="1"/>
  <c r="AF23" i="1" s="1"/>
  <c r="AF22" i="1" s="1"/>
  <c r="AE26" i="1"/>
  <c r="AD26" i="1"/>
  <c r="AC26" i="1"/>
  <c r="AC23" i="1" s="1"/>
  <c r="AC22" i="1" s="1"/>
  <c r="AB26" i="1"/>
  <c r="AA26" i="1"/>
  <c r="Z26" i="1"/>
  <c r="Y26" i="1"/>
  <c r="Y23" i="1" s="1"/>
  <c r="Y22" i="1" s="1"/>
  <c r="X26" i="1"/>
  <c r="W26" i="1"/>
  <c r="V26" i="1"/>
  <c r="V23" i="1" s="1"/>
  <c r="V22" i="1" s="1"/>
  <c r="U26" i="1"/>
  <c r="U23" i="1" s="1"/>
  <c r="U22" i="1" s="1"/>
  <c r="T26" i="1"/>
  <c r="S26" i="1"/>
  <c r="R26" i="1"/>
  <c r="R23" i="1" s="1"/>
  <c r="R22" i="1" s="1"/>
  <c r="Q26" i="1"/>
  <c r="Q23" i="1" s="1"/>
  <c r="Q22" i="1" s="1"/>
  <c r="P26" i="1"/>
  <c r="P23" i="1" s="1"/>
  <c r="P22" i="1" s="1"/>
  <c r="O26" i="1"/>
  <c r="N26" i="1"/>
  <c r="M26" i="1"/>
  <c r="M23" i="1" s="1"/>
  <c r="M22" i="1" s="1"/>
  <c r="L26" i="1"/>
  <c r="K26" i="1"/>
  <c r="J26" i="1"/>
  <c r="I26" i="1"/>
  <c r="I23" i="1" s="1"/>
  <c r="I22" i="1" s="1"/>
  <c r="H26" i="1"/>
  <c r="G26" i="1"/>
  <c r="F26" i="1"/>
  <c r="F23" i="1" s="1"/>
  <c r="F22" i="1" s="1"/>
  <c r="E26" i="1"/>
  <c r="E23" i="1" s="1"/>
  <c r="E22" i="1" s="1"/>
  <c r="D26" i="1"/>
  <c r="AE23" i="1"/>
  <c r="AE22" i="1" s="1"/>
  <c r="AD23" i="1"/>
  <c r="AD22" i="1" s="1"/>
  <c r="AB23" i="1"/>
  <c r="AB22" i="1" s="1"/>
  <c r="AA23" i="1"/>
  <c r="AA22" i="1" s="1"/>
  <c r="Z23" i="1"/>
  <c r="X23" i="1"/>
  <c r="W23" i="1"/>
  <c r="W22" i="1" s="1"/>
  <c r="T23" i="1"/>
  <c r="T22" i="1" s="1"/>
  <c r="S23" i="1"/>
  <c r="S22" i="1" s="1"/>
  <c r="O23" i="1"/>
  <c r="O22" i="1" s="1"/>
  <c r="N23" i="1"/>
  <c r="N22" i="1" s="1"/>
  <c r="L23" i="1"/>
  <c r="L22" i="1" s="1"/>
  <c r="K23" i="1"/>
  <c r="K22" i="1" s="1"/>
  <c r="J23" i="1"/>
  <c r="H23" i="1"/>
  <c r="G23" i="1"/>
  <c r="D23" i="1"/>
  <c r="Z22" i="1"/>
  <c r="X22" i="1"/>
  <c r="J22" i="1"/>
  <c r="H22" i="1"/>
  <c r="G22" i="1"/>
  <c r="D22" i="1"/>
  <c r="AD20" i="1" l="1"/>
  <c r="AD21" i="1" s="1"/>
  <c r="Z20" i="1"/>
  <c r="Z21" i="1" s="1"/>
  <c r="F20" i="1"/>
  <c r="F21" i="1" s="1"/>
  <c r="R20" i="1"/>
  <c r="R21" i="1" s="1"/>
  <c r="J32" i="1"/>
  <c r="J20" i="1" s="1"/>
  <c r="J21" i="1" s="1"/>
  <c r="AE20" i="1"/>
  <c r="AE21" i="1" s="1"/>
  <c r="V32" i="1"/>
  <c r="AH25" i="1"/>
  <c r="AH24" i="1" s="1"/>
  <c r="AH23" i="1" s="1"/>
  <c r="AH22" i="1" s="1"/>
  <c r="AH20" i="1" s="1"/>
  <c r="AH21" i="1" s="1"/>
  <c r="M32" i="1"/>
  <c r="M20" i="1" s="1"/>
  <c r="M21" i="1" s="1"/>
  <c r="AC32" i="1"/>
  <c r="AC20" i="1" s="1"/>
  <c r="AC21" i="1" s="1"/>
  <c r="AG32" i="1"/>
  <c r="AG20" i="1" s="1"/>
  <c r="AG21" i="1" s="1"/>
  <c r="E32" i="1"/>
  <c r="E20" i="1" s="1"/>
  <c r="E21" i="1" s="1"/>
  <c r="Q32" i="1"/>
  <c r="U32" i="1"/>
  <c r="U20" i="1" s="1"/>
  <c r="U21" i="1" s="1"/>
  <c r="Y32" i="1"/>
  <c r="Y20" i="1" s="1"/>
  <c r="Y21" i="1" s="1"/>
  <c r="N32" i="1"/>
  <c r="N20" i="1" s="1"/>
  <c r="N21" i="1" s="1"/>
  <c r="T20" i="1"/>
  <c r="T21" i="1" s="1"/>
  <c r="I32" i="1"/>
  <c r="I20" i="1" s="1"/>
  <c r="I21" i="1" s="1"/>
  <c r="G32" i="1"/>
  <c r="G20" i="1" s="1"/>
  <c r="G21" i="1" s="1"/>
  <c r="K32" i="1"/>
  <c r="K20" i="1" s="1"/>
  <c r="K21" i="1" s="1"/>
  <c r="O32" i="1"/>
  <c r="O20" i="1" s="1"/>
  <c r="O21" i="1" s="1"/>
  <c r="S32" i="1"/>
  <c r="S20" i="1" s="1"/>
  <c r="S21" i="1" s="1"/>
  <c r="AA20" i="1"/>
  <c r="AA21" i="1" s="1"/>
  <c r="V20" i="1"/>
  <c r="V21" i="1" s="1"/>
  <c r="H20" i="1"/>
  <c r="H21" i="1" s="1"/>
  <c r="L20" i="1"/>
  <c r="L21" i="1" s="1"/>
  <c r="P20" i="1"/>
  <c r="P21" i="1" s="1"/>
  <c r="X20" i="1"/>
  <c r="X21" i="1" s="1"/>
  <c r="AF20" i="1"/>
  <c r="AF21" i="1" s="1"/>
  <c r="AB20" i="1"/>
  <c r="AB21" i="1" s="1"/>
  <c r="W20" i="1"/>
  <c r="W21" i="1" s="1"/>
  <c r="D20" i="1"/>
  <c r="D21" i="1" s="1"/>
  <c r="AI23" i="1"/>
  <c r="AI22" i="1" s="1"/>
  <c r="AI20" i="1" s="1"/>
  <c r="AI21" i="1" s="1"/>
  <c r="Q20" i="1"/>
  <c r="Q21" i="1" s="1"/>
</calcChain>
</file>

<file path=xl/sharedStrings.xml><?xml version="1.0" encoding="utf-8"?>
<sst xmlns="http://schemas.openxmlformats.org/spreadsheetml/2006/main" count="1285" uniqueCount="466">
  <si>
    <t>к приказу Минэнерго России</t>
  </si>
  <si>
    <t>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</si>
  <si>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</si>
  <si>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год </t>
  </si>
  <si>
    <t xml:space="preserve">Отчет о реализации инвестиционной программы </t>
  </si>
  <si>
    <t>Муниципального предприятия "Всеволожское предприятие электрических сетей"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</si>
  <si>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</si>
  <si>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</si>
  <si>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</si>
  <si>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</si>
  <si>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Распоряжением Комитета по ТЭК №104 от 07.12.2023г.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</si>
  <si>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</si>
  <si>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</si>
  <si>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</si>
  <si>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</si>
  <si>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</si>
  <si>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</si>
  <si>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</si>
  <si>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</si>
  <si>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</si>
  <si>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</si>
  <si>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</si>
  <si>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</si>
  <si>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</si>
  <si>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км</t>
  </si>
  <si>
    <t>Показатель увеличения мощности силовых (авто-) трансформаторов на подстанциях,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</si>
  <si>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 км</t>
  </si>
  <si>
    <t>показатеь замены силовых (авто-)трансформаторов МВА</t>
  </si>
  <si>
    <t>показатель замены воздушных линий электропередачи км</t>
  </si>
  <si>
    <t>показатель замены кабельных линий электропередачи км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</si>
  <si>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</si>
  <si>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</si>
  <si>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</si>
  <si>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</si>
  <si>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</si>
  <si>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(млн.р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</si>
  <si>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(млн.р с НДС)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</si>
  <si>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 (млн.р с НДС)</t>
  </si>
  <si>
    <t>Наименование количественного показателя, соответствующего цели</t>
  </si>
  <si>
    <t xml:space="preserve"> Утвержденный план</t>
  </si>
  <si>
    <t>Факт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</si>
  <si>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</si>
  <si>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</si>
  <si>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</si>
  <si>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</si>
  <si>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</si>
  <si>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</si>
  <si>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</si>
  <si>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</si>
  <si>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</si>
  <si>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</si>
  <si>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</si>
  <si>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</si>
  <si>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</si>
  <si>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</si>
  <si>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</si>
  <si>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</si>
  <si>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</si>
  <si>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</si>
  <si>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</si>
  <si>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</si>
  <si>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</si>
  <si>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</si>
  <si>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</si>
  <si>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</si>
  <si>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</si>
  <si>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</si>
  <si>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</si>
  <si>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9.1</t>
  </si>
  <si>
    <t>9.2</t>
  </si>
  <si>
    <t>9.3</t>
  </si>
  <si>
    <t>9.4</t>
  </si>
  <si>
    <t>10.1</t>
  </si>
  <si>
    <t>10.2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</si>
  <si>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</si>
  <si>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</si>
  <si>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</si>
  <si>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</si>
  <si>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</si>
  <si>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</si>
  <si>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</si>
  <si>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</si>
  <si>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</si>
  <si>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</si>
  <si>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</si>
  <si>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</si>
  <si>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</si>
  <si>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</si>
  <si>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МКУ ЕСЗ ВР ЛО КОЦ  Нагорная 43 (Каток 19/Д-508 от 13.11.2019)</t>
  </si>
  <si>
    <t>J_2000033624</t>
  </si>
  <si>
    <t>1.1.1.3.2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</si>
  <si>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</si>
  <si>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</si>
  <si>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1.1.1.3.3</t>
  </si>
  <si>
    <t>Стр-во 2КЛ-10 от РУ-10кВ ТП-503,L=0,22км (АО"ЛОЭСК" ОД-22/Д-565 от 15.08.2022г)</t>
  </si>
  <si>
    <t>M_2200033315</t>
  </si>
  <si>
    <t>1.1.1.3.4</t>
  </si>
  <si>
    <t>Мероприятия по технологическому присоединению ИП Иванов Э.Е. (Договор №ОД-22/Д-630 от 20.10.2022г.)</t>
  </si>
  <si>
    <t>N_2300033633</t>
  </si>
  <si>
    <t>1.1.1.3.5</t>
  </si>
  <si>
    <t>Мероприятия по технологическому присоединению ЖСК «Румболово-Сити» (Договор №ОД-23/Д-010 от 10.02.2023г.)</t>
  </si>
  <si>
    <t>N_2300033636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</si>
  <si>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</si>
  <si>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</si>
  <si>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</si>
  <si>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</si>
  <si>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</si>
  <si>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</si>
  <si>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</si>
  <si>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г.Всеволожск, в ТП-85 замена оборудования.</t>
  </si>
  <si>
    <t>E_2300000158</t>
  </si>
  <si>
    <t>нд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</si>
  <si>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</si>
  <si>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</si>
  <si>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</si>
  <si>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1.2.1.1.3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</si>
  <si>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</si>
  <si>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</si>
  <si>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</si>
  <si>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</si>
  <si>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</si>
  <si>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1.2.1.1.5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</si>
  <si>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</si>
  <si>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</si>
  <si>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</si>
  <si>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</si>
  <si>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</si>
  <si>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</si>
  <si>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</si>
  <si>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г.п.Рахья, реконструкция ВЛ-10кВ ф.325-16 от оп.№29 (ТП-4) до ТП-15, L≈360м </t>
  </si>
  <si>
    <t>I_2000001113</t>
  </si>
  <si>
    <t>1.2.2.1.2</t>
  </si>
  <si>
    <t>г.п. Рахья, рек ВЛ-10 кВ ф. 325-01 от РП-2983 до оп. № 5</t>
  </si>
  <si>
    <t xml:space="preserve"> I_2000001119</t>
  </si>
  <si>
    <t>1.2.2.1.3</t>
  </si>
  <si>
    <t>Реконструкция ВЛ-10 кВ ф. 325-01 L~ 450 м,  ул. Пионерская,  п. Рахья</t>
  </si>
  <si>
    <t>J_2100001127</t>
  </si>
  <si>
    <t>1.2.2.1.4</t>
  </si>
  <si>
    <t>J_2200001124</t>
  </si>
  <si>
    <t>1.2.2.1.5</t>
  </si>
  <si>
    <t>Реконструкция ВЛ-0,4кВ ТП-85 Ф.3 , L~430м г. Всеволожск.</t>
  </si>
  <si>
    <t>J_2200001296</t>
  </si>
  <si>
    <t>1.2.2.1.6</t>
  </si>
  <si>
    <t>Реконструкция ВЛ-0,4 кВ от ТП-231 ,  L~ 600 м, ул. Боровая, пос.Токсово</t>
  </si>
  <si>
    <t>J_2200001299</t>
  </si>
  <si>
    <t>1.2.2.1.7</t>
  </si>
  <si>
    <t>Реконструкция КЛ-10 кВ ф.403-04  от ТП-92 до1-й  ОЛ в сторону ТП-112    L~210 м, г.Всеволожск.</t>
  </si>
  <si>
    <t>J_2200001317</t>
  </si>
  <si>
    <t>1.2.2.1.8</t>
  </si>
  <si>
    <t>Реконструкция КЛ-10 кВ ф.525-103 ТП-31 -- ТП-172 ,L~600 м, г.Всеволожск.</t>
  </si>
  <si>
    <t>J_2200001322</t>
  </si>
  <si>
    <t>1.2.2.1.9</t>
  </si>
  <si>
    <t>J_2300001125</t>
  </si>
  <si>
    <t>1.2.2.1.10</t>
  </si>
  <si>
    <t>Реконструкция ВЛ-0,4 кВ  ф. 1(L~340м),   ф.2 (L~340м) от ТП-6,  ул. Станционная,   п. Рахья</t>
  </si>
  <si>
    <t>J_2300001258</t>
  </si>
  <si>
    <t>1.2.2.1.11</t>
  </si>
  <si>
    <t>Реконструкция  2ВЛ-0,4 кВ ф. 2(L~  90 м ), ф. 8(L~230 м  ) от ТП-41,   Октябрьское шоссе, ул. Гладкинская четная,  п. Рахья</t>
  </si>
  <si>
    <t>J_2300001261</t>
  </si>
  <si>
    <t>1.2.2.1.12</t>
  </si>
  <si>
    <t xml:space="preserve">Реконструкция ВЛ-0,4кВ ТП-16 Ф.3   L~300м г. Всеволожск </t>
  </si>
  <si>
    <t>J_2300001270</t>
  </si>
  <si>
    <t>1.2.2.1.13</t>
  </si>
  <si>
    <t>Реконструкция ВЛ-0,4кВ  ТП-87 Ф.2   L~145м  ул.Горсткина, г. Всеволожск.</t>
  </si>
  <si>
    <t>J_2300001271</t>
  </si>
  <si>
    <t>1.2.2.1.14</t>
  </si>
  <si>
    <t>Реконструкция ВЛ-0,4кВ  ТП-147 Ф.2,   L~410м  г. Всеволожск.</t>
  </si>
  <si>
    <t>J_2300001289</t>
  </si>
  <si>
    <t>1.2.2.1.15</t>
  </si>
  <si>
    <t>Реконструкция ВЛ-0,4кВ ТП-147 Ф.4 ,  L~200м г. Всеволожск.</t>
  </si>
  <si>
    <t>J_2300001290</t>
  </si>
  <si>
    <t>1.2.2.1.16</t>
  </si>
  <si>
    <t xml:space="preserve"> Реконструкция ВЛ-0,4 кВ от ТП-126 ф. 6 L~ 190 м, ул. Калининская,  г. Всеволожск</t>
  </si>
  <si>
    <t>J_2400001256</t>
  </si>
  <si>
    <t>1.2.2.1.17</t>
  </si>
  <si>
    <t xml:space="preserve"> Реконструкция ВЛ-0,4 кВ ф. 2 от ТП-40 L~400 м,  ул. Строителей, Октябрьское шоссе,п. Рахья</t>
  </si>
  <si>
    <t>J_2400001260</t>
  </si>
  <si>
    <t>1.2.2.1.18</t>
  </si>
  <si>
    <t xml:space="preserve">Реконструкция ВЛ-0,4 кВ ф. 1(L~ 180 м)  от ТП-21,  Ленинградское Шоссе,  п. Рахья </t>
  </si>
  <si>
    <t>J_2400001263</t>
  </si>
  <si>
    <t>1.2.2.1.19</t>
  </si>
  <si>
    <t>Реконструкция ВЛ-0,4кВ  ТП-108 Ф.5,  L~350м,  г. Всеволожск.</t>
  </si>
  <si>
    <t>J_2400001275</t>
  </si>
  <si>
    <t>1.2.2.1.20</t>
  </si>
  <si>
    <t xml:space="preserve"> Реконструкция ВЛ-0,4кВ  ТП-108 Ф.6 , L~300м, г. Всеволожск</t>
  </si>
  <si>
    <t>J_2400001276</t>
  </si>
  <si>
    <t>1.2.2.1.21</t>
  </si>
  <si>
    <t>Реконструкция ВЛ-0,4кВ  ТП-18 Ф.9,   L~110м  г. Всеволожск.</t>
  </si>
  <si>
    <t>J_2400001277</t>
  </si>
  <si>
    <t>1.2.2.1.22</t>
  </si>
  <si>
    <t>Реконструкция ВЛ-0,4кВ  ТП-18 Ф.10,  L~500м  по пр.Герцена,  г. Всеволожск.</t>
  </si>
  <si>
    <t>J_2400001278</t>
  </si>
  <si>
    <t>1.2.2.1.23</t>
  </si>
  <si>
    <t xml:space="preserve"> Реконструкция ВЛ-0,4кВ  ТП-18 Ф.11,   L~362м  г. Всеволожск.</t>
  </si>
  <si>
    <t>J_2400001279</t>
  </si>
  <si>
    <t>1.2.2.1.24</t>
  </si>
  <si>
    <t>Реконструкция ВЛ-0,4кВ ТП-18 Ф.12,   L~160м  по ул.Коммуны д.151, г. Всеволожск.</t>
  </si>
  <si>
    <t>J_2400001280</t>
  </si>
  <si>
    <t>1.2.2.1.25</t>
  </si>
  <si>
    <t>Реконструкция ВЛ-0,4кВ  ТП-23 Ф.6 , L~400м  г. Всеволожск.</t>
  </si>
  <si>
    <t>J_2400001286</t>
  </si>
  <si>
    <t>1.2.2.1.26</t>
  </si>
  <si>
    <t xml:space="preserve"> Реконструкция ВЛ-0,4кВ  ТП-23 Ф.8,   L~720м,  г. Всеволожск</t>
  </si>
  <si>
    <t>J_2400001287</t>
  </si>
  <si>
    <t>1.2.2.1.27</t>
  </si>
  <si>
    <t>Реконструкция ВЛ-0,4кВ  ТП-23 Ф.10,   L~700м  г. Всеволожск.</t>
  </si>
  <si>
    <t>J_2400001288</t>
  </si>
  <si>
    <t>1.2.2.1.28</t>
  </si>
  <si>
    <t>пос.Рахья,ВЛ-10кВ от ТП-41 до ТП-19,СИП-3 1х95, L=340м</t>
  </si>
  <si>
    <t>E_0000000116</t>
  </si>
  <si>
    <t>1.2.2.1.29</t>
  </si>
  <si>
    <t xml:space="preserve">пос.Рахья,ВЛ-10кВ,от РТП-2983 до ТП-17,СИП-3 1х95, L=1150м </t>
  </si>
  <si>
    <t>E_0000001110</t>
  </si>
  <si>
    <t>1.2.2.1.30</t>
  </si>
  <si>
    <t xml:space="preserve">пос.Рахья,ВЛ-10кВ от ТП-16 до ТП-10,СИП-3 1х95, L=1300м </t>
  </si>
  <si>
    <t>E_0000001112</t>
  </si>
  <si>
    <t>1.2.2.1.31</t>
  </si>
  <si>
    <t xml:space="preserve">г.Всеволожск,ВЛ-0,4кВ от ТП-20 по ул.Некрасова,СИП-2 3х95+1х95, L=470м </t>
  </si>
  <si>
    <t>E_0000001225</t>
  </si>
  <si>
    <t>1.2.2.1.32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</si>
  <si>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</si>
  <si>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</si>
  <si>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1.2.2.1.33</t>
  </si>
  <si>
    <t xml:space="preserve">Реконструкция ВЛИ-0,4 кВ ТП-119 фид. 5, L=170 м., ул. Окружная, г. Всеволожск (Ананко Г.Ю. № ОД-№23/Д-044 от 01.03.2023 г.)
</t>
  </si>
  <si>
    <t>O_2400031264</t>
  </si>
  <si>
    <t>1.2.2.1.34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</si>
  <si>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</si>
  <si>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</si>
  <si>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1.2.2.1.35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</si>
  <si>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</si>
  <si>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</si>
  <si>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1.2.2.1.36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</si>
  <si>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</si>
  <si>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</si>
  <si>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>1.2.2.1.37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</si>
  <si>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</si>
  <si>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</si>
  <si>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1.2.2.1.38</t>
  </si>
  <si>
    <t>Реконструкция КЛ-6кВ ф.525-303 от РП-10 до ТП-90, L~150м,Колтушское ш. у д.20.  г.Всеволожск</t>
  </si>
  <si>
    <t>J_2000000139</t>
  </si>
  <si>
    <t>1.2.2.1.39</t>
  </si>
  <si>
    <t xml:space="preserve">Реконструкция КЛ-6кВ ф.525-407 от РП-10 до ТП-94, L~550м., Колтушское ш. у д.20,  г.Всеволожск
</t>
  </si>
  <si>
    <t>J_2000001310</t>
  </si>
  <si>
    <t>1.2.2.1.40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</si>
  <si>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</si>
  <si>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</si>
  <si>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1.2.2.1.41</t>
  </si>
  <si>
    <t>г. Всеволожск, реконструкция ВЛ-0,4 кВ ф. 2 от ТП-120 по ул. Обороны и пер. Теневому L=750м</t>
  </si>
  <si>
    <t xml:space="preserve"> I_2000001242</t>
  </si>
  <si>
    <t>1.2.2.1.42</t>
  </si>
  <si>
    <t>Реконструкция ВЛ-0,4 кВ фид. 2 ТП-43, L=310м., ул.Лыжная, уч.28-А, п. Токсово (Ковальчук Р.А.  23/З-084 от 07.03.2023г.)</t>
  </si>
  <si>
    <t>N_2300031259</t>
  </si>
  <si>
    <t>1.2.2.1.43</t>
  </si>
  <si>
    <t xml:space="preserve">Реконструкция ВЛ-0,4 кВ фид. 6 ТП-119, L= 70 м., ул. Окружная, г. Всеволожск» (Агеенко Н.И. 22/Д-660 от 13.10.22 г.)               
</t>
  </si>
  <si>
    <t>N_2300031260</t>
  </si>
  <si>
    <t>1.2.2.1.44</t>
  </si>
  <si>
    <t xml:space="preserve">Реконструкция ВЛ-0,4кВ ТП-46 Ф.2.9  L-320 м. по ул.Пушкинская,г. Всеволожск </t>
  </si>
  <si>
    <t>J_2200001267</t>
  </si>
  <si>
    <t>1.2.2.1.45</t>
  </si>
  <si>
    <t>Реконструкция ВЛ-0,4 кВ от ПП-4  с заменой провода на СИП-2 4х95мм2  L=400 м, ул. Инженерная,  пос. Токсово</t>
  </si>
  <si>
    <t>E_2300001216</t>
  </si>
  <si>
    <t>1.2.2.1.46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</si>
  <si>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</si>
  <si>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</si>
  <si>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1.2.2.1.47</t>
  </si>
  <si>
    <t>Реконструкция ВЛИ-0,4 кВ  от ТП-41 ф.6, L=33м.,  пр.Октябрьский,уч.101,г.Всеволожск (ИП Астров 23/Д-476 от 03.10.2023г )</t>
  </si>
  <si>
    <t>O_2400032231</t>
  </si>
  <si>
    <t>1.2.2.1.48</t>
  </si>
  <si>
    <t>Реконструкция ВЛ-0,4кВ  фид. 3 от ТП 92 ул. Михайловская  L~260м</t>
  </si>
  <si>
    <t>J_1900012106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</si>
  <si>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</si>
  <si>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</si>
  <si>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</si>
  <si>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</si>
  <si>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</si>
  <si>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Замена ПУ на основании ФЗ 522 по классу напряжения 0,4кВ</t>
  </si>
  <si>
    <t>М_2200000055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</si>
  <si>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</si>
  <si>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</si>
  <si>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</si>
  <si>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</si>
  <si>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</si>
  <si>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</si>
  <si>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</si>
  <si>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</si>
  <si>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</si>
  <si>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</si>
  <si>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г.Всеволожск,КЛ-10кВ от ТП-118 до ТП-120,АСБ-10 3х185, L≈0,11км</t>
  </si>
  <si>
    <t>E_2000002311</t>
  </si>
  <si>
    <t>1.4.2</t>
  </si>
  <si>
    <t>г.Всеволожск, строительство КЛ-10кВ от ТП-118 до ТП-123, кабелем АСБ-10 3х185, L≈0,49км</t>
  </si>
  <si>
    <t>E_2000002312</t>
  </si>
  <si>
    <t>1.4.3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</si>
  <si>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</si>
  <si>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</si>
  <si>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1.4.4</t>
  </si>
  <si>
    <t>Строительство ВЛИ-0,4 кВ от ТП-307 до опоры № 13 ф. 3 ТП-22, г. Всеволожск</t>
  </si>
  <si>
    <t>L_2100002214</t>
  </si>
  <si>
    <t>1.4.5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</si>
  <si>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</si>
  <si>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</si>
  <si>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1.4.6</t>
  </si>
  <si>
    <t>Строительство КЛ-10 кВ ф.525-215     L~910 м  г. Всеволожск</t>
  </si>
  <si>
    <t>J_2100002350</t>
  </si>
  <si>
    <t>1.4.7</t>
  </si>
  <si>
    <t>г.Всеволожск, БКТП-630 с трансформатором 400кВА на ул.Пионерская взамен ТП-83</t>
  </si>
  <si>
    <t>E_2200002513</t>
  </si>
  <si>
    <t>1.4.8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</si>
  <si>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</si>
  <si>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</si>
  <si>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>1.4.9</t>
  </si>
  <si>
    <t>Строительство  КЛ-10кВ от ТП-125 до ТП-152,  L=150 м,   г.Всеволожск</t>
  </si>
  <si>
    <t>E_2300002319</t>
  </si>
  <si>
    <t>1.4.10</t>
  </si>
  <si>
    <t>Строительство КТПП-630/10/0,4 с трансформатором 400кВА,   взамен КТП-14,  СНТ  Рахья,  г. п.Рахья</t>
  </si>
  <si>
    <t>E_2400002551</t>
  </si>
  <si>
    <t>1.4.11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</si>
  <si>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</si>
  <si>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</si>
  <si>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>1.4.12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</si>
  <si>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</si>
  <si>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</si>
  <si>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>1.4.13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</si>
  <si>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</si>
  <si>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О_2400032425</t>
  </si>
  <si>
    <t>1.4.14</t>
  </si>
  <si>
    <t>Строительство КЛ-0,4  L-130 м., ул.Баркановская, уч. 123, г. Всеволожск (ИП Смольников И.А. 24/Д-004 от 25.01.24 г.)</t>
  </si>
  <si>
    <t>O_2400032423</t>
  </si>
  <si>
    <t>1.4.15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</si>
  <si>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</si>
  <si>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</si>
  <si>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1.4.16</t>
  </si>
  <si>
    <t>Строительство МТП 10/0,4 ,ВЛЗ-10кВ, КЛ-0,4кВ на землях ЗАО "Щеглово" (Ксенофонтова Н.И. №ОД-19/Д-585 от 24.12.2019г)</t>
  </si>
  <si>
    <t>L_2100000268</t>
  </si>
  <si>
    <t>1.4.17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</si>
  <si>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</si>
  <si>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</si>
  <si>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1.4.18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</si>
  <si>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</si>
  <si>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</si>
  <si>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1.4.19</t>
  </si>
  <si>
    <t>Строительство КЛ-0,4 кВ от ТП-70, L-150 м., ул. Центральная , уч. 5, г. Всеволожск  (МОБУ «СОШ № 6» ОД-21/Д-046 от 05.02.21 г.)</t>
  </si>
  <si>
    <t>ЭN_2300032420</t>
  </si>
  <si>
    <t>1.4.20</t>
  </si>
  <si>
    <t>Строительство ВЛИ-0,4 кВ от ТП-217, L-210 м., Ул. Жуковского, уч. 7,  г. Всеволожск (Гомзина Г.Г. 23/Д-327 от 21.07.23)</t>
  </si>
  <si>
    <t>O_2400032228</t>
  </si>
  <si>
    <t>1.4.21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</si>
  <si>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</si>
  <si>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</si>
  <si>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1.4.22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</si>
  <si>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</si>
  <si>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</si>
  <si>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1.4.23</t>
  </si>
  <si>
    <t>Строительство КТПП-630 с трансформатором 400кВА на ул.Варшавская взамен ТП-11, г.Всеволожск</t>
  </si>
  <si>
    <t>E_2000002515</t>
  </si>
  <si>
    <t>1.4.24</t>
  </si>
  <si>
    <t>Строительство КЛ-10 кВ ф.525-412 взамен ВЛ-10 кВ от ТП-53 до ТП-85 ,  L~550 м ул.Сергиевская, г.Всеволожск.</t>
  </si>
  <si>
    <t>J_2200002341</t>
  </si>
  <si>
    <t>1.4.25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</si>
  <si>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</si>
  <si>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</si>
  <si>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</si>
  <si>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</si>
  <si>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</si>
  <si>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</si>
  <si>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</si>
  <si>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Автогидроподъемник</t>
  </si>
  <si>
    <t>J_2100000436</t>
  </si>
  <si>
    <t>1.6.2</t>
  </si>
  <si>
    <t>автомобиль легковой ВАЗ (НИВА) 3 шт</t>
  </si>
  <si>
    <t>J_2200000438</t>
  </si>
  <si>
    <t>1.6.3</t>
  </si>
  <si>
    <t xml:space="preserve">Автогидроподъемник </t>
  </si>
  <si>
    <t>J_2400000443</t>
  </si>
  <si>
    <t>1.6.4</t>
  </si>
  <si>
    <t>Покупка электроинструмента и вспомогательных материалов для выполнения ИПР</t>
  </si>
  <si>
    <t>J_2000000455</t>
  </si>
  <si>
    <t>1.6.5</t>
  </si>
  <si>
    <t>Автомобиль УАЗ</t>
  </si>
  <si>
    <t>J_2200000437</t>
  </si>
  <si>
    <t>1.6.6</t>
  </si>
  <si>
    <t>Покупка орг.техники</t>
  </si>
  <si>
    <t>О_2400000460</t>
  </si>
  <si>
    <t>1.6.7</t>
  </si>
  <si>
    <t>автомобиль легковой ВАЗ (НИВА)</t>
  </si>
  <si>
    <t>J_2000000433</t>
  </si>
  <si>
    <t>1.6.8</t>
  </si>
  <si>
    <t>J_2100000435</t>
  </si>
  <si>
    <t>1.6.9</t>
  </si>
  <si>
    <t>J_2300000440</t>
  </si>
  <si>
    <t>1.6.10</t>
  </si>
  <si>
    <t>J_2400000442</t>
  </si>
  <si>
    <t>1.6.11</t>
  </si>
  <si>
    <t>Прицепной измельчитель ТОРНАДО М350</t>
  </si>
  <si>
    <t>О_2400000459</t>
  </si>
  <si>
    <t xml:space="preserve">Реконструкция ТП-170. Замена существующего трансформатора ТМГ-400/10/0,4 на ТМГ-630/10/0,4 кВ, пр. Козлова, г. Всеволожск. (ООО «Опека-групп» № ОД-№23/Д-232 от 02.06.2023 г.)
</t>
  </si>
  <si>
    <t>О_2400032508</t>
  </si>
  <si>
    <t>1.2.1.1.6</t>
  </si>
  <si>
    <t>Реконструкция  ВЛ-10 кВ ф.601-06  на участке  ТП-29 - ТП-438 - ТП-435, L- 900 м., г.п. Токсово</t>
  </si>
  <si>
    <t>E_2000001111</t>
  </si>
  <si>
    <t xml:space="preserve">Реконструкция ВЛ-0,4 кВ от ТП-36 ф. 9 L~ 530 м,   ул. Михайловская, ул. Комсомола,  г. Всеволожск </t>
  </si>
  <si>
    <t>J_2000001247</t>
  </si>
  <si>
    <t>Реконструкция ВЛ-0,4 кВ от ТП-432, L= 400м, ул. Советская, ул. Пограничная, пос. Токсово</t>
  </si>
  <si>
    <t>E_2000001228</t>
  </si>
  <si>
    <t>Реконструкция ВЛ-0,4 кВ фид. 5 от ТП-43, L - 45 м., ул. Баркановская, г. Всеволожск  (Филиппова И.В. 21/Д-300 от 01.07.21 г.)</t>
  </si>
  <si>
    <t>М_2200031223</t>
  </si>
  <si>
    <t>Реконструкция ВЛ-0,4кВ ТП-113 Ф.1,   L~250м  ул.Тургенева, г. Всеволожск.</t>
  </si>
  <si>
    <t>J_2300001274</t>
  </si>
  <si>
    <t xml:space="preserve">Реконструкция КЛ-10 кВ ф. 525-112, ПС-525 –РП-3, L-4520 м., г. Всеволожск.
</t>
  </si>
  <si>
    <t>ЭO_2400001329</t>
  </si>
  <si>
    <t>Реконструкция ВЛ-0,4кВ ф.4 ТП-38, L=80 м., ул.Озерная уч.7-Б, г.п. Токсово  (Черкашина И.В. № 22/Д-661 от 16.10.2022г.)</t>
  </si>
  <si>
    <t>О_2410031269</t>
  </si>
  <si>
    <t>Реконструкция ВЛ-0,4 кВ ф.2 ТП-183 от опоры №16 до опоры №16/2, L=40 м., ул.Николаевская, г.Всеволожск  (Шадрин Е.Л. № 23/Д-401 от 28.08.2023г.)</t>
  </si>
  <si>
    <t>О_2410031270</t>
  </si>
  <si>
    <t>Реконструкция 2ВЛ-0,4 кВ от ТП-48    L1~700 м,   L2~700 м,   ул. Лесгафта, пос. Токсово</t>
  </si>
  <si>
    <t>J_2400012105</t>
  </si>
  <si>
    <t xml:space="preserve">Реконструкция КЛ-10 кВ ф. 525-209 ПС-525 –ТП-327 - РП-3, L- 4520 м. г. Всеволожск
</t>
  </si>
  <si>
    <t>ЭI_0000000136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</si>
  <si>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</si>
  <si>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</si>
  <si>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</si>
  <si>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</si>
  <si>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</si>
  <si>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</si>
  <si>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</si>
  <si>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</si>
  <si>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</si>
  <si>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</si>
  <si>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Строительство КТПн 160/10/0,4 кВ, ВЛЗ-10 кВ от оп.74 фид. 601-03 L-25 м., ВЛИ-0,4 кВ от КТПн до точки присоединения L-100 м. ул. Лесгафта, д. 15, г. п. Токсово»  (ИП Колесник И.В., ИП Левашин В.Н. 23/Д-242 от 02.06.23 г.)</t>
  </si>
  <si>
    <t>N_2300032621</t>
  </si>
  <si>
    <t>Строительство ТП 10/0,4, с трансформатором ТМГ 160 кВА; 2КЛ-10 кВ L-2х50 м.; КЛ-0,4 кВ L-180 м., ст. Бернгардовка, Привокзальная площадь, г. Всеволожск» (ИП Сукиасян Т.М., ИП Оганисян Г.Г., ИП Лыкова К.А.  22/Д-551 от  10.08.22 г.)</t>
  </si>
  <si>
    <t>N_2300032618</t>
  </si>
  <si>
    <t xml:space="preserve">Строительство КЛ-10 кВ  ф.601-06  ТП-435 - ТП-436 - ТП-425, L=2000 м., г.п.Токсово»
</t>
  </si>
  <si>
    <t>E_2300002324</t>
  </si>
  <si>
    <t>Строительство КТП-400/10/0,4 кВ с трансформатором 400 кВА, 2КЛ-10 кВ (L-2х100 м.), 2КЛ-0,4 кВ (L=2х150 м.), кабельного киоска, Дорога жизни, стр. 11,  г. Всеволожск (ООО «СИН»  ОД-№ 24/Д-113 от 06.05.2024 г.)</t>
  </si>
  <si>
    <t>О_2420032628</t>
  </si>
  <si>
    <t>Установка кабельного киоска от ТП-183, пр. Октябрьский, д. 167, г. Всеволожск (ООО «Тайм» ОД-№23/Д-570 от 24.11.2023 г.)</t>
  </si>
  <si>
    <t>О_2420032629</t>
  </si>
  <si>
    <t>Строительство кабельного киоска от ТП-34, ул. Почтовая, г. Всеволожск (ИП Мухин А.В. ОД-№24/Д-028 от 09.02.2024 г.)</t>
  </si>
  <si>
    <t>О_2420032631</t>
  </si>
  <si>
    <t>Строительство ВЛИ-0,4 кВ  от ТП-221, L=120 м.,  ул. Пограничная, д. 17,  г.п. Токсово. (Лобанова Н.Д. № 23/Д-586 от 11.12.2023г.)</t>
  </si>
  <si>
    <t>О_2420031271</t>
  </si>
  <si>
    <t xml:space="preserve">Строительство 2 КЛ-0,4 кВ, L= 2х20 м.,  2-х кабельных киосков от ТП-90, Дорога Жизни, д. 17, г. Всеволожск (ООО «Мираж», ООО «Альтаир», ООО «Рен-Тех-Плюс» ОД-№24/Д-102 от 11.04.2024 г.)     
</t>
  </si>
  <si>
    <t>O_2420032428</t>
  </si>
  <si>
    <t>Строительство КВЛ-0,4 кВ  от ТП-117, L=84 м., кабельного киоска,  ул. Плоткина, д. 32,  г. Всеволожск. (ИП Михеева ОД-№23/Д-568 от 24.11.2023 г.)</t>
  </si>
  <si>
    <t>О_2420032632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</si>
  <si>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</si>
  <si>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</si>
  <si>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</si>
  <si>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</si>
  <si>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</si>
  <si>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</si>
  <si>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</si>
  <si>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</si>
  <si>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</si>
  <si>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 xml:space="preserve">Установка приборов технического учета и устройств сбора и передачи данных по уровню напряжения 0,4 кВ в в ТП/РТП </t>
  </si>
  <si>
    <t>М_2200000056</t>
  </si>
  <si>
    <t>1.2.3.1.2</t>
  </si>
  <si>
    <t>Приобретение и установка программно-аппаратного комплекса "Пирамида 2.0 "</t>
  </si>
  <si>
    <t>N_2300000458</t>
  </si>
  <si>
    <t>1.6.12</t>
  </si>
  <si>
    <t xml:space="preserve">Реконструкция ВЛ-0,4 кВ ПП-4 фид. 4, L=700 м., ул. Инженерная, г.п. Токсово.
</t>
  </si>
  <si>
    <t>O_2400012121</t>
  </si>
  <si>
    <t>1.2.2.1.59</t>
  </si>
  <si>
    <t>Реконструкция ВЛ-10кВ, ф.325-16,  от оп.19 до оп.19/5   L~170м., г.п.Рахья</t>
  </si>
  <si>
    <t>Реконструкция ВЛ-10кВ, ф.325-16  от оп.113 до оп.118   L~190м., г.п.Рахья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</si>
</sst>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 , serif ;mso-fa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/>
  </cellStyleXfs>
  <cellXfs count="104">
    <xf numFmtId="0" fontId="0" fillId="0" borderId="0" xfId="0"/>
    <xf numFmtId="2" fontId="1" fillId="0" borderId="20" xfId="0" applyNumberFormat="1" applyFont="1" applyFill="1" applyBorder="1" applyAlignment="1">
      <alignment horizontal="center" vertical="center"/>
    </xf>
    <xf numFmtId="49" fontId="1" fillId="0" borderId="9" xfId="3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5" xfId="1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9" xfId="3" applyNumberFormat="1" applyFont="1" applyFill="1" applyBorder="1" applyAlignment="1">
      <alignment horizontal="left" vertical="center" wrapText="1"/>
    </xf>
    <xf numFmtId="49" fontId="1" fillId="0" borderId="9" xfId="3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4" fillId="0" borderId="9" xfId="3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0" fontId="4" fillId="0" borderId="9" xfId="4" applyNumberFormat="1" applyFont="1" applyFill="1" applyBorder="1" applyAlignment="1" applyProtection="1">
      <alignment horizontal="left" vertical="center" wrapText="1"/>
      <protection locked="0"/>
    </xf>
    <xf numFmtId="49" fontId="1" fillId="0" borderId="10" xfId="3" applyNumberFormat="1" applyFont="1" applyFill="1" applyBorder="1" applyAlignment="1">
      <alignment horizontal="center" vertical="center"/>
    </xf>
    <xf numFmtId="49" fontId="6" fillId="0" borderId="9" xfId="1" applyNumberFormat="1" applyFont="1" applyFill="1" applyBorder="1" applyAlignment="1">
      <alignment horizontal="left" vertical="center" wrapText="1"/>
    </xf>
    <xf numFmtId="49" fontId="6" fillId="0" borderId="10" xfId="1" applyNumberFormat="1" applyFont="1" applyFill="1" applyBorder="1" applyAlignment="1">
      <alignment horizontal="center" vertical="center"/>
    </xf>
    <xf numFmtId="49" fontId="6" fillId="0" borderId="20" xfId="1" applyNumberFormat="1" applyFont="1" applyFill="1" applyBorder="1" applyAlignment="1">
      <alignment horizontal="left" vertical="center" wrapText="1"/>
    </xf>
    <xf numFmtId="49" fontId="6" fillId="0" borderId="20" xfId="1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2" fontId="1" fillId="0" borderId="9" xfId="1" applyNumberFormat="1" applyFont="1" applyFill="1" applyBorder="1" applyAlignment="1">
      <alignment horizontal="center" vertical="center" wrapText="1"/>
    </xf>
    <xf numFmtId="10" fontId="1" fillId="0" borderId="9" xfId="2" applyNumberFormat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2" fontId="1" fillId="0" borderId="10" xfId="1" applyNumberFormat="1" applyFont="1" applyFill="1" applyBorder="1" applyAlignment="1">
      <alignment horizontal="center" vertical="center" wrapText="1"/>
    </xf>
    <xf numFmtId="2" fontId="1" fillId="0" borderId="12" xfId="1" applyNumberFormat="1" applyFont="1" applyFill="1" applyBorder="1" applyAlignment="1">
      <alignment horizontal="center" vertical="center" wrapText="1"/>
    </xf>
    <xf numFmtId="10" fontId="1" fillId="0" borderId="11" xfId="2" applyNumberFormat="1" applyFont="1" applyFill="1" applyBorder="1" applyAlignment="1">
      <alignment horizontal="center" vertical="center" wrapText="1"/>
    </xf>
    <xf numFmtId="10" fontId="1" fillId="0" borderId="12" xfId="2" applyNumberFormat="1" applyFont="1" applyFill="1" applyBorder="1" applyAlignment="1">
      <alignment horizontal="center" vertical="center" wrapText="1"/>
    </xf>
    <xf numFmtId="10" fontId="1" fillId="0" borderId="10" xfId="2" applyNumberFormat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 vertical="center"/>
    </xf>
    <xf numFmtId="2" fontId="4" fillId="0" borderId="17" xfId="1" applyNumberFormat="1" applyFont="1" applyFill="1" applyBorder="1" applyAlignment="1">
      <alignment horizontal="center"/>
    </xf>
    <xf numFmtId="10" fontId="4" fillId="0" borderId="17" xfId="2" applyNumberFormat="1" applyFont="1" applyFill="1" applyBorder="1" applyAlignment="1">
      <alignment horizontal="center"/>
    </xf>
    <xf numFmtId="49" fontId="4" fillId="0" borderId="17" xfId="1" applyNumberFormat="1" applyFont="1" applyFill="1" applyBorder="1" applyAlignment="1">
      <alignment horizontal="center"/>
    </xf>
    <xf numFmtId="49" fontId="4" fillId="0" borderId="18" xfId="1" applyNumberFormat="1" applyFont="1" applyFill="1" applyBorder="1" applyAlignment="1">
      <alignment horizontal="center"/>
    </xf>
    <xf numFmtId="0" fontId="4" fillId="0" borderId="0" xfId="0" applyFont="1" applyFill="1"/>
    <xf numFmtId="49" fontId="4" fillId="0" borderId="19" xfId="1" applyNumberFormat="1" applyFont="1" applyFill="1" applyBorder="1" applyAlignment="1">
      <alignment horizontal="center"/>
    </xf>
    <xf numFmtId="49" fontId="4" fillId="0" borderId="19" xfId="1" applyNumberFormat="1" applyFont="1" applyFill="1" applyBorder="1" applyAlignment="1">
      <alignment horizontal="center" wrapText="1"/>
    </xf>
    <xf numFmtId="0" fontId="4" fillId="0" borderId="19" xfId="0" applyFont="1" applyFill="1" applyBorder="1"/>
    <xf numFmtId="2" fontId="4" fillId="0" borderId="19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0" fontId="4" fillId="0" borderId="9" xfId="3" applyFont="1" applyFill="1" applyBorder="1" applyAlignment="1">
      <alignment horizontal="center" vertical="center" wrapText="1"/>
    </xf>
    <xf numFmtId="49" fontId="4" fillId="0" borderId="9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/>
    </xf>
    <xf numFmtId="49" fontId="1" fillId="0" borderId="9" xfId="1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3" applyFont="1" applyFill="1" applyBorder="1" applyAlignment="1">
      <alignment horizontal="left" vertical="center" wrapText="1"/>
    </xf>
    <xf numFmtId="49" fontId="7" fillId="0" borderId="9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 wrapText="1"/>
    </xf>
    <xf numFmtId="0" fontId="7" fillId="0" borderId="9" xfId="1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2" fontId="1" fillId="0" borderId="9" xfId="3" applyNumberFormat="1" applyFont="1" applyFill="1" applyBorder="1" applyAlignment="1">
      <alignment horizontal="center" vertical="center" wrapText="1"/>
    </xf>
    <xf numFmtId="49" fontId="4" fillId="0" borderId="9" xfId="1" applyNumberFormat="1" applyFont="1" applyFill="1" applyBorder="1" applyAlignment="1">
      <alignment horizontal="left" vertical="center" wrapText="1"/>
    </xf>
    <xf numFmtId="49" fontId="7" fillId="0" borderId="9" xfId="1" applyNumberFormat="1" applyFont="1" applyFill="1" applyBorder="1" applyAlignment="1">
      <alignment horizontal="left" vertical="center" wrapText="1"/>
    </xf>
    <xf numFmtId="2" fontId="8" fillId="0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1" fontId="1" fillId="0" borderId="9" xfId="0" applyNumberFormat="1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wrapText="1"/>
    </xf>
    <xf numFmtId="0" fontId="1" fillId="0" borderId="19" xfId="3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wrapText="1"/>
    </xf>
    <xf numFmtId="0" fontId="4" fillId="0" borderId="9" xfId="3" applyFont="1" applyFill="1" applyBorder="1" applyAlignment="1">
      <alignment horizontal="left" vertical="center" wrapText="1"/>
    </xf>
    <xf numFmtId="4" fontId="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/>
    <xf numFmtId="0" fontId="1" fillId="0" borderId="1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17" xfId="4"/>
    <cellStyle name="Обычный 7" xfId="1"/>
    <cellStyle name="Обычный 7 13" xfId="3"/>
    <cellStyle name="Процентный 3" xfId="2"/>
  </cellStyles>
  <dxfs count="1140"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4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4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57"/>
  <sheetViews>
    <sheetView tabSelected="1" zoomScale="73" zoomScaleNormal="73" workbookViewId="0"/>
  </sheetViews>
  <sheetFormatPr defaultColWidth="9.140625" defaultRowHeight="15.75"/>
  <cols>
    <col min="1" max="1" width="10.42578125" style="6" customWidth="1"/>
    <col min="2" max="2" width="48" style="6" customWidth="1"/>
    <col min="3" max="3" width="20.140625" style="6" customWidth="1"/>
    <col min="4" max="23" width="7.85546875" style="6" customWidth="1"/>
    <col min="24" max="24" width="9.85546875" style="6" bestFit="1" customWidth="1"/>
    <col min="25" max="25" width="9.140625" style="6"/>
    <col min="26" max="26" width="9.85546875" style="6" bestFit="1" customWidth="1"/>
    <col min="27" max="27" width="12.42578125" style="6" customWidth="1"/>
    <col min="28" max="198" width="9.140625" style="6"/>
    <col min="199" max="199" width="5.42578125" style="6" customWidth="1"/>
    <col min="200" max="200" width="18.140625" style="6" customWidth="1"/>
    <col min="201" max="201" width="9" style="6" customWidth="1"/>
    <col min="202" max="243" width="4" style="6" customWidth="1"/>
    <col min="244" max="454" width="9.140625" style="6"/>
    <col min="455" max="455" width="5.42578125" style="6" customWidth="1"/>
    <col min="456" max="456" width="18.140625" style="6" customWidth="1"/>
    <col min="457" max="457" width="9" style="6" customWidth="1"/>
    <col min="458" max="499" width="4" style="6" customWidth="1"/>
    <col min="500" max="710" width="9.140625" style="6"/>
    <col min="711" max="711" width="5.42578125" style="6" customWidth="1"/>
    <col min="712" max="712" width="18.140625" style="6" customWidth="1"/>
    <col min="713" max="713" width="9" style="6" customWidth="1"/>
    <col min="714" max="755" width="4" style="6" customWidth="1"/>
    <col min="756" max="966" width="9.140625" style="6"/>
    <col min="967" max="967" width="5.42578125" style="6" customWidth="1"/>
    <col min="968" max="968" width="18.140625" style="6" customWidth="1"/>
    <col min="969" max="969" width="9" style="6" customWidth="1"/>
    <col min="970" max="1011" width="4" style="6" customWidth="1"/>
    <col min="1012" max="1222" width="9.140625" style="6"/>
    <col min="1223" max="1223" width="5.42578125" style="6" customWidth="1"/>
    <col min="1224" max="1224" width="18.140625" style="6" customWidth="1"/>
    <col min="1225" max="1225" width="9" style="6" customWidth="1"/>
    <col min="1226" max="1267" width="4" style="6" customWidth="1"/>
    <col min="1268" max="1478" width="9.140625" style="6"/>
    <col min="1479" max="1479" width="5.42578125" style="6" customWidth="1"/>
    <col min="1480" max="1480" width="18.140625" style="6" customWidth="1"/>
    <col min="1481" max="1481" width="9" style="6" customWidth="1"/>
    <col min="1482" max="1523" width="4" style="6" customWidth="1"/>
    <col min="1524" max="1734" width="9.140625" style="6"/>
    <col min="1735" max="1735" width="5.42578125" style="6" customWidth="1"/>
    <col min="1736" max="1736" width="18.140625" style="6" customWidth="1"/>
    <col min="1737" max="1737" width="9" style="6" customWidth="1"/>
    <col min="1738" max="1779" width="4" style="6" customWidth="1"/>
    <col min="1780" max="1990" width="9.140625" style="6"/>
    <col min="1991" max="1991" width="5.42578125" style="6" customWidth="1"/>
    <col min="1992" max="1992" width="18.140625" style="6" customWidth="1"/>
    <col min="1993" max="1993" width="9" style="6" customWidth="1"/>
    <col min="1994" max="2035" width="4" style="6" customWidth="1"/>
    <col min="2036" max="2246" width="9.140625" style="6"/>
    <col min="2247" max="2247" width="5.42578125" style="6" customWidth="1"/>
    <col min="2248" max="2248" width="18.140625" style="6" customWidth="1"/>
    <col min="2249" max="2249" width="9" style="6" customWidth="1"/>
    <col min="2250" max="2291" width="4" style="6" customWidth="1"/>
    <col min="2292" max="2502" width="9.140625" style="6"/>
    <col min="2503" max="2503" width="5.42578125" style="6" customWidth="1"/>
    <col min="2504" max="2504" width="18.140625" style="6" customWidth="1"/>
    <col min="2505" max="2505" width="9" style="6" customWidth="1"/>
    <col min="2506" max="2547" width="4" style="6" customWidth="1"/>
    <col min="2548" max="2758" width="9.140625" style="6"/>
    <col min="2759" max="2759" width="5.42578125" style="6" customWidth="1"/>
    <col min="2760" max="2760" width="18.140625" style="6" customWidth="1"/>
    <col min="2761" max="2761" width="9" style="6" customWidth="1"/>
    <col min="2762" max="2803" width="4" style="6" customWidth="1"/>
    <col min="2804" max="3014" width="9.140625" style="6"/>
    <col min="3015" max="3015" width="5.42578125" style="6" customWidth="1"/>
    <col min="3016" max="3016" width="18.140625" style="6" customWidth="1"/>
    <col min="3017" max="3017" width="9" style="6" customWidth="1"/>
    <col min="3018" max="3059" width="4" style="6" customWidth="1"/>
    <col min="3060" max="3270" width="9.140625" style="6"/>
    <col min="3271" max="3271" width="5.42578125" style="6" customWidth="1"/>
    <col min="3272" max="3272" width="18.140625" style="6" customWidth="1"/>
    <col min="3273" max="3273" width="9" style="6" customWidth="1"/>
    <col min="3274" max="3315" width="4" style="6" customWidth="1"/>
    <col min="3316" max="3526" width="9.140625" style="6"/>
    <col min="3527" max="3527" width="5.42578125" style="6" customWidth="1"/>
    <col min="3528" max="3528" width="18.140625" style="6" customWidth="1"/>
    <col min="3529" max="3529" width="9" style="6" customWidth="1"/>
    <col min="3530" max="3571" width="4" style="6" customWidth="1"/>
    <col min="3572" max="3782" width="9.140625" style="6"/>
    <col min="3783" max="3783" width="5.42578125" style="6" customWidth="1"/>
    <col min="3784" max="3784" width="18.140625" style="6" customWidth="1"/>
    <col min="3785" max="3785" width="9" style="6" customWidth="1"/>
    <col min="3786" max="3827" width="4" style="6" customWidth="1"/>
    <col min="3828" max="4038" width="9.140625" style="6"/>
    <col min="4039" max="4039" width="5.42578125" style="6" customWidth="1"/>
    <col min="4040" max="4040" width="18.140625" style="6" customWidth="1"/>
    <col min="4041" max="4041" width="9" style="6" customWidth="1"/>
    <col min="4042" max="4083" width="4" style="6" customWidth="1"/>
    <col min="4084" max="4294" width="9.140625" style="6"/>
    <col min="4295" max="4295" width="5.42578125" style="6" customWidth="1"/>
    <col min="4296" max="4296" width="18.140625" style="6" customWidth="1"/>
    <col min="4297" max="4297" width="9" style="6" customWidth="1"/>
    <col min="4298" max="4339" width="4" style="6" customWidth="1"/>
    <col min="4340" max="4550" width="9.140625" style="6"/>
    <col min="4551" max="4551" width="5.42578125" style="6" customWidth="1"/>
    <col min="4552" max="4552" width="18.140625" style="6" customWidth="1"/>
    <col min="4553" max="4553" width="9" style="6" customWidth="1"/>
    <col min="4554" max="4595" width="4" style="6" customWidth="1"/>
    <col min="4596" max="4806" width="9.140625" style="6"/>
    <col min="4807" max="4807" width="5.42578125" style="6" customWidth="1"/>
    <col min="4808" max="4808" width="18.140625" style="6" customWidth="1"/>
    <col min="4809" max="4809" width="9" style="6" customWidth="1"/>
    <col min="4810" max="4851" width="4" style="6" customWidth="1"/>
    <col min="4852" max="5062" width="9.140625" style="6"/>
    <col min="5063" max="5063" width="5.42578125" style="6" customWidth="1"/>
    <col min="5064" max="5064" width="18.140625" style="6" customWidth="1"/>
    <col min="5065" max="5065" width="9" style="6" customWidth="1"/>
    <col min="5066" max="5107" width="4" style="6" customWidth="1"/>
    <col min="5108" max="5318" width="9.140625" style="6"/>
    <col min="5319" max="5319" width="5.42578125" style="6" customWidth="1"/>
    <col min="5320" max="5320" width="18.140625" style="6" customWidth="1"/>
    <col min="5321" max="5321" width="9" style="6" customWidth="1"/>
    <col min="5322" max="5363" width="4" style="6" customWidth="1"/>
    <col min="5364" max="5574" width="9.140625" style="6"/>
    <col min="5575" max="5575" width="5.42578125" style="6" customWidth="1"/>
    <col min="5576" max="5576" width="18.140625" style="6" customWidth="1"/>
    <col min="5577" max="5577" width="9" style="6" customWidth="1"/>
    <col min="5578" max="5619" width="4" style="6" customWidth="1"/>
    <col min="5620" max="5830" width="9.140625" style="6"/>
    <col min="5831" max="5831" width="5.42578125" style="6" customWidth="1"/>
    <col min="5832" max="5832" width="18.140625" style="6" customWidth="1"/>
    <col min="5833" max="5833" width="9" style="6" customWidth="1"/>
    <col min="5834" max="5875" width="4" style="6" customWidth="1"/>
    <col min="5876" max="6086" width="9.140625" style="6"/>
    <col min="6087" max="6087" width="5.42578125" style="6" customWidth="1"/>
    <col min="6088" max="6088" width="18.140625" style="6" customWidth="1"/>
    <col min="6089" max="6089" width="9" style="6" customWidth="1"/>
    <col min="6090" max="6131" width="4" style="6" customWidth="1"/>
    <col min="6132" max="6342" width="9.140625" style="6"/>
    <col min="6343" max="6343" width="5.42578125" style="6" customWidth="1"/>
    <col min="6344" max="6344" width="18.140625" style="6" customWidth="1"/>
    <col min="6345" max="6345" width="9" style="6" customWidth="1"/>
    <col min="6346" max="6387" width="4" style="6" customWidth="1"/>
    <col min="6388" max="6598" width="9.140625" style="6"/>
    <col min="6599" max="6599" width="5.42578125" style="6" customWidth="1"/>
    <col min="6600" max="6600" width="18.140625" style="6" customWidth="1"/>
    <col min="6601" max="6601" width="9" style="6" customWidth="1"/>
    <col min="6602" max="6643" width="4" style="6" customWidth="1"/>
    <col min="6644" max="6854" width="9.140625" style="6"/>
    <col min="6855" max="6855" width="5.42578125" style="6" customWidth="1"/>
    <col min="6856" max="6856" width="18.140625" style="6" customWidth="1"/>
    <col min="6857" max="6857" width="9" style="6" customWidth="1"/>
    <col min="6858" max="6899" width="4" style="6" customWidth="1"/>
    <col min="6900" max="7110" width="9.140625" style="6"/>
    <col min="7111" max="7111" width="5.42578125" style="6" customWidth="1"/>
    <col min="7112" max="7112" width="18.140625" style="6" customWidth="1"/>
    <col min="7113" max="7113" width="9" style="6" customWidth="1"/>
    <col min="7114" max="7155" width="4" style="6" customWidth="1"/>
    <col min="7156" max="7366" width="9.140625" style="6"/>
    <col min="7367" max="7367" width="5.42578125" style="6" customWidth="1"/>
    <col min="7368" max="7368" width="18.140625" style="6" customWidth="1"/>
    <col min="7369" max="7369" width="9" style="6" customWidth="1"/>
    <col min="7370" max="7411" width="4" style="6" customWidth="1"/>
    <col min="7412" max="7622" width="9.140625" style="6"/>
    <col min="7623" max="7623" width="5.42578125" style="6" customWidth="1"/>
    <col min="7624" max="7624" width="18.140625" style="6" customWidth="1"/>
    <col min="7625" max="7625" width="9" style="6" customWidth="1"/>
    <col min="7626" max="7667" width="4" style="6" customWidth="1"/>
    <col min="7668" max="7878" width="9.140625" style="6"/>
    <col min="7879" max="7879" width="5.42578125" style="6" customWidth="1"/>
    <col min="7880" max="7880" width="18.140625" style="6" customWidth="1"/>
    <col min="7881" max="7881" width="9" style="6" customWidth="1"/>
    <col min="7882" max="7923" width="4" style="6" customWidth="1"/>
    <col min="7924" max="8134" width="9.140625" style="6"/>
    <col min="8135" max="8135" width="5.42578125" style="6" customWidth="1"/>
    <col min="8136" max="8136" width="18.140625" style="6" customWidth="1"/>
    <col min="8137" max="8137" width="9" style="6" customWidth="1"/>
    <col min="8138" max="8179" width="4" style="6" customWidth="1"/>
    <col min="8180" max="8390" width="9.140625" style="6"/>
    <col min="8391" max="8391" width="5.42578125" style="6" customWidth="1"/>
    <col min="8392" max="8392" width="18.140625" style="6" customWidth="1"/>
    <col min="8393" max="8393" width="9" style="6" customWidth="1"/>
    <col min="8394" max="8435" width="4" style="6" customWidth="1"/>
    <col min="8436" max="8646" width="9.140625" style="6"/>
    <col min="8647" max="8647" width="5.42578125" style="6" customWidth="1"/>
    <col min="8648" max="8648" width="18.140625" style="6" customWidth="1"/>
    <col min="8649" max="8649" width="9" style="6" customWidth="1"/>
    <col min="8650" max="8691" width="4" style="6" customWidth="1"/>
    <col min="8692" max="8902" width="9.140625" style="6"/>
    <col min="8903" max="8903" width="5.42578125" style="6" customWidth="1"/>
    <col min="8904" max="8904" width="18.140625" style="6" customWidth="1"/>
    <col min="8905" max="8905" width="9" style="6" customWidth="1"/>
    <col min="8906" max="8947" width="4" style="6" customWidth="1"/>
    <col min="8948" max="9158" width="9.140625" style="6"/>
    <col min="9159" max="9159" width="5.42578125" style="6" customWidth="1"/>
    <col min="9160" max="9160" width="18.140625" style="6" customWidth="1"/>
    <col min="9161" max="9161" width="9" style="6" customWidth="1"/>
    <col min="9162" max="9203" width="4" style="6" customWidth="1"/>
    <col min="9204" max="9414" width="9.140625" style="6"/>
    <col min="9415" max="9415" width="5.42578125" style="6" customWidth="1"/>
    <col min="9416" max="9416" width="18.140625" style="6" customWidth="1"/>
    <col min="9417" max="9417" width="9" style="6" customWidth="1"/>
    <col min="9418" max="9459" width="4" style="6" customWidth="1"/>
    <col min="9460" max="9670" width="9.140625" style="6"/>
    <col min="9671" max="9671" width="5.42578125" style="6" customWidth="1"/>
    <col min="9672" max="9672" width="18.140625" style="6" customWidth="1"/>
    <col min="9673" max="9673" width="9" style="6" customWidth="1"/>
    <col min="9674" max="9715" width="4" style="6" customWidth="1"/>
    <col min="9716" max="9926" width="9.140625" style="6"/>
    <col min="9927" max="9927" width="5.42578125" style="6" customWidth="1"/>
    <col min="9928" max="9928" width="18.140625" style="6" customWidth="1"/>
    <col min="9929" max="9929" width="9" style="6" customWidth="1"/>
    <col min="9930" max="9971" width="4" style="6" customWidth="1"/>
    <col min="9972" max="10182" width="9.140625" style="6"/>
    <col min="10183" max="10183" width="5.42578125" style="6" customWidth="1"/>
    <col min="10184" max="10184" width="18.140625" style="6" customWidth="1"/>
    <col min="10185" max="10185" width="9" style="6" customWidth="1"/>
    <col min="10186" max="10227" width="4" style="6" customWidth="1"/>
    <col min="10228" max="10438" width="9.140625" style="6"/>
    <col min="10439" max="10439" width="5.42578125" style="6" customWidth="1"/>
    <col min="10440" max="10440" width="18.140625" style="6" customWidth="1"/>
    <col min="10441" max="10441" width="9" style="6" customWidth="1"/>
    <col min="10442" max="10483" width="4" style="6" customWidth="1"/>
    <col min="10484" max="10694" width="9.140625" style="6"/>
    <col min="10695" max="10695" width="5.42578125" style="6" customWidth="1"/>
    <col min="10696" max="10696" width="18.140625" style="6" customWidth="1"/>
    <col min="10697" max="10697" width="9" style="6" customWidth="1"/>
    <col min="10698" max="10739" width="4" style="6" customWidth="1"/>
    <col min="10740" max="10950" width="9.140625" style="6"/>
    <col min="10951" max="10951" width="5.42578125" style="6" customWidth="1"/>
    <col min="10952" max="10952" width="18.140625" style="6" customWidth="1"/>
    <col min="10953" max="10953" width="9" style="6" customWidth="1"/>
    <col min="10954" max="10995" width="4" style="6" customWidth="1"/>
    <col min="10996" max="11206" width="9.140625" style="6"/>
    <col min="11207" max="11207" width="5.42578125" style="6" customWidth="1"/>
    <col min="11208" max="11208" width="18.140625" style="6" customWidth="1"/>
    <col min="11209" max="11209" width="9" style="6" customWidth="1"/>
    <col min="11210" max="11251" width="4" style="6" customWidth="1"/>
    <col min="11252" max="11462" width="9.140625" style="6"/>
    <col min="11463" max="11463" width="5.42578125" style="6" customWidth="1"/>
    <col min="11464" max="11464" width="18.140625" style="6" customWidth="1"/>
    <col min="11465" max="11465" width="9" style="6" customWidth="1"/>
    <col min="11466" max="11507" width="4" style="6" customWidth="1"/>
    <col min="11508" max="11718" width="9.140625" style="6"/>
    <col min="11719" max="11719" width="5.42578125" style="6" customWidth="1"/>
    <col min="11720" max="11720" width="18.140625" style="6" customWidth="1"/>
    <col min="11721" max="11721" width="9" style="6" customWidth="1"/>
    <col min="11722" max="11763" width="4" style="6" customWidth="1"/>
    <col min="11764" max="11974" width="9.140625" style="6"/>
    <col min="11975" max="11975" width="5.42578125" style="6" customWidth="1"/>
    <col min="11976" max="11976" width="18.140625" style="6" customWidth="1"/>
    <col min="11977" max="11977" width="9" style="6" customWidth="1"/>
    <col min="11978" max="12019" width="4" style="6" customWidth="1"/>
    <col min="12020" max="12230" width="9.140625" style="6"/>
    <col min="12231" max="12231" width="5.42578125" style="6" customWidth="1"/>
    <col min="12232" max="12232" width="18.140625" style="6" customWidth="1"/>
    <col min="12233" max="12233" width="9" style="6" customWidth="1"/>
    <col min="12234" max="12275" width="4" style="6" customWidth="1"/>
    <col min="12276" max="12486" width="9.140625" style="6"/>
    <col min="12487" max="12487" width="5.42578125" style="6" customWidth="1"/>
    <col min="12488" max="12488" width="18.140625" style="6" customWidth="1"/>
    <col min="12489" max="12489" width="9" style="6" customWidth="1"/>
    <col min="12490" max="12531" width="4" style="6" customWidth="1"/>
    <col min="12532" max="12742" width="9.140625" style="6"/>
    <col min="12743" max="12743" width="5.42578125" style="6" customWidth="1"/>
    <col min="12744" max="12744" width="18.140625" style="6" customWidth="1"/>
    <col min="12745" max="12745" width="9" style="6" customWidth="1"/>
    <col min="12746" max="12787" width="4" style="6" customWidth="1"/>
    <col min="12788" max="12998" width="9.140625" style="6"/>
    <col min="12999" max="12999" width="5.42578125" style="6" customWidth="1"/>
    <col min="13000" max="13000" width="18.140625" style="6" customWidth="1"/>
    <col min="13001" max="13001" width="9" style="6" customWidth="1"/>
    <col min="13002" max="13043" width="4" style="6" customWidth="1"/>
    <col min="13044" max="13254" width="9.140625" style="6"/>
    <col min="13255" max="13255" width="5.42578125" style="6" customWidth="1"/>
    <col min="13256" max="13256" width="18.140625" style="6" customWidth="1"/>
    <col min="13257" max="13257" width="9" style="6" customWidth="1"/>
    <col min="13258" max="13299" width="4" style="6" customWidth="1"/>
    <col min="13300" max="13510" width="9.140625" style="6"/>
    <col min="13511" max="13511" width="5.42578125" style="6" customWidth="1"/>
    <col min="13512" max="13512" width="18.140625" style="6" customWidth="1"/>
    <col min="13513" max="13513" width="9" style="6" customWidth="1"/>
    <col min="13514" max="13555" width="4" style="6" customWidth="1"/>
    <col min="13556" max="13766" width="9.140625" style="6"/>
    <col min="13767" max="13767" width="5.42578125" style="6" customWidth="1"/>
    <col min="13768" max="13768" width="18.140625" style="6" customWidth="1"/>
    <col min="13769" max="13769" width="9" style="6" customWidth="1"/>
    <col min="13770" max="13811" width="4" style="6" customWidth="1"/>
    <col min="13812" max="14022" width="9.140625" style="6"/>
    <col min="14023" max="14023" width="5.42578125" style="6" customWidth="1"/>
    <col min="14024" max="14024" width="18.140625" style="6" customWidth="1"/>
    <col min="14025" max="14025" width="9" style="6" customWidth="1"/>
    <col min="14026" max="14067" width="4" style="6" customWidth="1"/>
    <col min="14068" max="14278" width="9.140625" style="6"/>
    <col min="14279" max="14279" width="5.42578125" style="6" customWidth="1"/>
    <col min="14280" max="14280" width="18.140625" style="6" customWidth="1"/>
    <col min="14281" max="14281" width="9" style="6" customWidth="1"/>
    <col min="14282" max="14323" width="4" style="6" customWidth="1"/>
    <col min="14324" max="14534" width="9.140625" style="6"/>
    <col min="14535" max="14535" width="5.42578125" style="6" customWidth="1"/>
    <col min="14536" max="14536" width="18.140625" style="6" customWidth="1"/>
    <col min="14537" max="14537" width="9" style="6" customWidth="1"/>
    <col min="14538" max="14579" width="4" style="6" customWidth="1"/>
    <col min="14580" max="14790" width="9.140625" style="6"/>
    <col min="14791" max="14791" width="5.42578125" style="6" customWidth="1"/>
    <col min="14792" max="14792" width="18.140625" style="6" customWidth="1"/>
    <col min="14793" max="14793" width="9" style="6" customWidth="1"/>
    <col min="14794" max="14835" width="4" style="6" customWidth="1"/>
    <col min="14836" max="15046" width="9.140625" style="6"/>
    <col min="15047" max="15047" width="5.42578125" style="6" customWidth="1"/>
    <col min="15048" max="15048" width="18.140625" style="6" customWidth="1"/>
    <col min="15049" max="15049" width="9" style="6" customWidth="1"/>
    <col min="15050" max="15091" width="4" style="6" customWidth="1"/>
    <col min="15092" max="15302" width="9.140625" style="6"/>
    <col min="15303" max="15303" width="5.42578125" style="6" customWidth="1"/>
    <col min="15304" max="15304" width="18.140625" style="6" customWidth="1"/>
    <col min="15305" max="15305" width="9" style="6" customWidth="1"/>
    <col min="15306" max="15347" width="4" style="6" customWidth="1"/>
    <col min="15348" max="15558" width="9.140625" style="6"/>
    <col min="15559" max="15559" width="5.42578125" style="6" customWidth="1"/>
    <col min="15560" max="15560" width="18.140625" style="6" customWidth="1"/>
    <col min="15561" max="15561" width="9" style="6" customWidth="1"/>
    <col min="15562" max="15603" width="4" style="6" customWidth="1"/>
    <col min="15604" max="15814" width="9.140625" style="6"/>
    <col min="15815" max="15815" width="5.42578125" style="6" customWidth="1"/>
    <col min="15816" max="15816" width="18.140625" style="6" customWidth="1"/>
    <col min="15817" max="15817" width="9" style="6" customWidth="1"/>
    <col min="15818" max="15859" width="4" style="6" customWidth="1"/>
    <col min="15860" max="16070" width="9.140625" style="6"/>
    <col min="16071" max="16071" width="5.42578125" style="6" customWidth="1"/>
    <col min="16072" max="16072" width="18.140625" style="6" customWidth="1"/>
    <col min="16073" max="16073" width="9" style="6" customWidth="1"/>
    <col min="16074" max="16115" width="4" style="6" customWidth="1"/>
    <col min="16116" max="16384" width="9.140625" style="6"/>
  </cols>
  <sheetData>
    <row r="1" spans="1:35">
      <c r="AA1" s="7" t="s">
        <v>0</v>
      </c>
      <c r="AB1" s="7"/>
    </row>
    <row r="2" spans="1:35">
      <c r="AA2" s="7" t="s">
        <v>1</v>
      </c>
      <c r="AB2" s="8"/>
    </row>
    <row r="4" spans="1:35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</row>
    <row r="5" spans="1:35">
      <c r="R5" s="6" t="s">
        <v>3</v>
      </c>
      <c r="S5" s="10">
        <v>2024</v>
      </c>
      <c r="T5" s="11"/>
    </row>
    <row r="7" spans="1:35">
      <c r="P7" s="6" t="s">
        <v>4</v>
      </c>
      <c r="Q7" s="12" t="s">
        <v>5</v>
      </c>
      <c r="R7" s="12"/>
      <c r="S7" s="12"/>
      <c r="T7" s="12"/>
      <c r="U7" s="12"/>
      <c r="V7" s="12"/>
      <c r="W7" s="12"/>
      <c r="X7" s="12"/>
      <c r="Y7" s="12"/>
    </row>
    <row r="8" spans="1:35">
      <c r="Q8" s="13" t="s">
        <v>6</v>
      </c>
      <c r="R8" s="13"/>
      <c r="S8" s="13"/>
      <c r="T8" s="13"/>
      <c r="U8" s="13"/>
      <c r="V8" s="13"/>
      <c r="W8" s="13"/>
      <c r="X8" s="13"/>
      <c r="Y8" s="13"/>
    </row>
    <row r="10" spans="1:35">
      <c r="S10" s="6" t="s">
        <v>7</v>
      </c>
      <c r="T10" s="10">
        <v>2024</v>
      </c>
      <c r="U10" s="11"/>
      <c r="V10" s="6" t="s">
        <v>8</v>
      </c>
    </row>
    <row r="12" spans="1:35">
      <c r="Q12" s="6" t="s">
        <v>9</v>
      </c>
      <c r="R12" s="14" t="s">
        <v>10</v>
      </c>
      <c r="S12" s="14"/>
      <c r="T12" s="14"/>
      <c r="U12" s="14"/>
      <c r="V12" s="14"/>
      <c r="W12" s="14"/>
      <c r="X12" s="14"/>
      <c r="Y12" s="14"/>
      <c r="Z12" s="14"/>
      <c r="AA12" s="14"/>
    </row>
    <row r="13" spans="1:35">
      <c r="R13" s="13" t="s">
        <v>11</v>
      </c>
      <c r="S13" s="13"/>
      <c r="T13" s="13"/>
      <c r="U13" s="13"/>
      <c r="V13" s="13"/>
      <c r="W13" s="13"/>
      <c r="X13" s="13"/>
      <c r="Y13" s="13"/>
      <c r="Z13" s="13"/>
      <c r="AA13" s="13"/>
    </row>
    <row r="14" spans="1:35" ht="16.5" thickBot="1"/>
    <row r="15" spans="1:35" s="40" customFormat="1">
      <c r="A15" s="35" t="s">
        <v>12</v>
      </c>
      <c r="B15" s="36" t="s">
        <v>13</v>
      </c>
      <c r="C15" s="36" t="s">
        <v>14</v>
      </c>
      <c r="D15" s="37" t="s">
        <v>15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9"/>
    </row>
    <row r="16" spans="1:35" s="40" customFormat="1" ht="43.5" customHeight="1">
      <c r="A16" s="41"/>
      <c r="B16" s="42"/>
      <c r="C16" s="42"/>
      <c r="D16" s="43" t="s">
        <v>16</v>
      </c>
      <c r="E16" s="43"/>
      <c r="F16" s="43"/>
      <c r="G16" s="43"/>
      <c r="H16" s="43"/>
      <c r="I16" s="43"/>
      <c r="J16" s="43"/>
      <c r="K16" s="43"/>
      <c r="L16" s="44" t="s">
        <v>17</v>
      </c>
      <c r="M16" s="44"/>
      <c r="N16" s="42"/>
      <c r="O16" s="42"/>
      <c r="P16" s="42"/>
      <c r="Q16" s="42"/>
      <c r="R16" s="45" t="s">
        <v>18</v>
      </c>
      <c r="S16" s="46"/>
      <c r="T16" s="46"/>
      <c r="U16" s="46"/>
      <c r="V16" s="46"/>
      <c r="W16" s="47"/>
      <c r="X16" s="42" t="s">
        <v>19</v>
      </c>
      <c r="Y16" s="42"/>
      <c r="Z16" s="42"/>
      <c r="AA16" s="42"/>
      <c r="AB16" s="45" t="s">
        <v>20</v>
      </c>
      <c r="AC16" s="46"/>
      <c r="AD16" s="45" t="s">
        <v>21</v>
      </c>
      <c r="AE16" s="46"/>
      <c r="AF16" s="46"/>
      <c r="AG16" s="47"/>
      <c r="AH16" s="42" t="s">
        <v>22</v>
      </c>
      <c r="AI16" s="48"/>
    </row>
    <row r="17" spans="1:35" s="40" customFormat="1" ht="45.75" customHeight="1">
      <c r="A17" s="41"/>
      <c r="B17" s="42"/>
      <c r="C17" s="42"/>
      <c r="D17" s="43" t="s">
        <v>23</v>
      </c>
      <c r="E17" s="43"/>
      <c r="F17" s="49" t="s">
        <v>24</v>
      </c>
      <c r="G17" s="50"/>
      <c r="H17" s="43" t="s">
        <v>25</v>
      </c>
      <c r="I17" s="43"/>
      <c r="J17" s="43" t="s">
        <v>26</v>
      </c>
      <c r="K17" s="43"/>
      <c r="L17" s="51" t="s">
        <v>27</v>
      </c>
      <c r="M17" s="52"/>
      <c r="N17" s="53" t="s">
        <v>28</v>
      </c>
      <c r="O17" s="51"/>
      <c r="P17" s="53" t="s">
        <v>29</v>
      </c>
      <c r="Q17" s="51"/>
      <c r="R17" s="4" t="s">
        <v>30</v>
      </c>
      <c r="S17" s="5"/>
      <c r="T17" s="4" t="s">
        <v>31</v>
      </c>
      <c r="U17" s="5"/>
      <c r="V17" s="4" t="s">
        <v>32</v>
      </c>
      <c r="W17" s="5"/>
      <c r="X17" s="4" t="s">
        <v>33</v>
      </c>
      <c r="Y17" s="5"/>
      <c r="Z17" s="4" t="s">
        <v>34</v>
      </c>
      <c r="AA17" s="5"/>
      <c r="AB17" s="42" t="s">
        <v>35</v>
      </c>
      <c r="AC17" s="42"/>
      <c r="AD17" s="45" t="s">
        <v>36</v>
      </c>
      <c r="AE17" s="47"/>
      <c r="AF17" s="45" t="s">
        <v>37</v>
      </c>
      <c r="AG17" s="47"/>
      <c r="AH17" s="42" t="s">
        <v>38</v>
      </c>
      <c r="AI17" s="48"/>
    </row>
    <row r="18" spans="1:35" s="40" customFormat="1" ht="79.5" thickBot="1">
      <c r="A18" s="54"/>
      <c r="B18" s="55"/>
      <c r="C18" s="55"/>
      <c r="D18" s="15" t="s">
        <v>39</v>
      </c>
      <c r="E18" s="15" t="s">
        <v>40</v>
      </c>
      <c r="F18" s="15" t="s">
        <v>39</v>
      </c>
      <c r="G18" s="15" t="s">
        <v>40</v>
      </c>
      <c r="H18" s="15" t="s">
        <v>39</v>
      </c>
      <c r="I18" s="15" t="s">
        <v>40</v>
      </c>
      <c r="J18" s="15" t="s">
        <v>39</v>
      </c>
      <c r="K18" s="15" t="s">
        <v>40</v>
      </c>
      <c r="L18" s="15" t="s">
        <v>39</v>
      </c>
      <c r="M18" s="15" t="s">
        <v>40</v>
      </c>
      <c r="N18" s="15" t="s">
        <v>39</v>
      </c>
      <c r="O18" s="15" t="s">
        <v>40</v>
      </c>
      <c r="P18" s="15" t="s">
        <v>39</v>
      </c>
      <c r="Q18" s="15" t="s">
        <v>40</v>
      </c>
      <c r="R18" s="15" t="s">
        <v>41</v>
      </c>
      <c r="S18" s="15" t="s">
        <v>40</v>
      </c>
      <c r="T18" s="15" t="s">
        <v>41</v>
      </c>
      <c r="U18" s="15" t="s">
        <v>40</v>
      </c>
      <c r="V18" s="15" t="s">
        <v>41</v>
      </c>
      <c r="W18" s="15" t="s">
        <v>40</v>
      </c>
      <c r="X18" s="15" t="s">
        <v>41</v>
      </c>
      <c r="Y18" s="15" t="s">
        <v>40</v>
      </c>
      <c r="Z18" s="15" t="s">
        <v>41</v>
      </c>
      <c r="AA18" s="15" t="s">
        <v>40</v>
      </c>
      <c r="AB18" s="15" t="s">
        <v>39</v>
      </c>
      <c r="AC18" s="15" t="s">
        <v>40</v>
      </c>
      <c r="AD18" s="15" t="s">
        <v>39</v>
      </c>
      <c r="AE18" s="15" t="s">
        <v>40</v>
      </c>
      <c r="AF18" s="15" t="s">
        <v>39</v>
      </c>
      <c r="AG18" s="15" t="s">
        <v>40</v>
      </c>
      <c r="AH18" s="15" t="s">
        <v>39</v>
      </c>
      <c r="AI18" s="15" t="s">
        <v>40</v>
      </c>
    </row>
    <row r="19" spans="1:35" s="63" customFormat="1" ht="16.5" thickBot="1">
      <c r="A19" s="56">
        <v>1</v>
      </c>
      <c r="B19" s="57">
        <v>2</v>
      </c>
      <c r="C19" s="58">
        <v>3</v>
      </c>
      <c r="D19" s="59" t="s">
        <v>42</v>
      </c>
      <c r="E19" s="59" t="s">
        <v>43</v>
      </c>
      <c r="F19" s="59" t="s">
        <v>44</v>
      </c>
      <c r="G19" s="59" t="s">
        <v>45</v>
      </c>
      <c r="H19" s="59" t="s">
        <v>46</v>
      </c>
      <c r="I19" s="59" t="s">
        <v>47</v>
      </c>
      <c r="J19" s="59" t="s">
        <v>48</v>
      </c>
      <c r="K19" s="59" t="s">
        <v>49</v>
      </c>
      <c r="L19" s="60" t="s">
        <v>50</v>
      </c>
      <c r="M19" s="60" t="s">
        <v>51</v>
      </c>
      <c r="N19" s="60" t="s">
        <v>52</v>
      </c>
      <c r="O19" s="60" t="s">
        <v>53</v>
      </c>
      <c r="P19" s="60" t="s">
        <v>54</v>
      </c>
      <c r="Q19" s="60" t="s">
        <v>55</v>
      </c>
      <c r="R19" s="61" t="s">
        <v>56</v>
      </c>
      <c r="S19" s="61" t="s">
        <v>57</v>
      </c>
      <c r="T19" s="61" t="s">
        <v>58</v>
      </c>
      <c r="U19" s="61" t="s">
        <v>59</v>
      </c>
      <c r="V19" s="61" t="s">
        <v>60</v>
      </c>
      <c r="W19" s="61" t="s">
        <v>61</v>
      </c>
      <c r="X19" s="61" t="s">
        <v>62</v>
      </c>
      <c r="Y19" s="61" t="s">
        <v>63</v>
      </c>
      <c r="Z19" s="61" t="s">
        <v>64</v>
      </c>
      <c r="AA19" s="61" t="s">
        <v>65</v>
      </c>
      <c r="AB19" s="61" t="s">
        <v>66</v>
      </c>
      <c r="AC19" s="61" t="s">
        <v>67</v>
      </c>
      <c r="AD19" s="59" t="s">
        <v>68</v>
      </c>
      <c r="AE19" s="61" t="s">
        <v>69</v>
      </c>
      <c r="AF19" s="61" t="s">
        <v>70</v>
      </c>
      <c r="AG19" s="61" t="s">
        <v>71</v>
      </c>
      <c r="AH19" s="61" t="s">
        <v>72</v>
      </c>
      <c r="AI19" s="62" t="s">
        <v>73</v>
      </c>
    </row>
    <row r="20" spans="1:35" s="63" customFormat="1">
      <c r="A20" s="64">
        <v>0</v>
      </c>
      <c r="B20" s="65" t="s">
        <v>74</v>
      </c>
      <c r="C20" s="66"/>
      <c r="D20" s="67">
        <f>D22+D32+D109+D145</f>
        <v>0</v>
      </c>
      <c r="E20" s="67">
        <f>E22+E32+E109+E145</f>
        <v>0</v>
      </c>
      <c r="F20" s="67">
        <f>F22+F32+F109+F145</f>
        <v>0</v>
      </c>
      <c r="G20" s="67">
        <f>G22+G32+G109+G145</f>
        <v>0</v>
      </c>
      <c r="H20" s="67">
        <f>H22+H32+H109+H145</f>
        <v>5.52</v>
      </c>
      <c r="I20" s="67">
        <f>I22+I32+I109+I145</f>
        <v>0.96000000000000008</v>
      </c>
      <c r="J20" s="67">
        <f>J22+J32+J109+J145</f>
        <v>68.56</v>
      </c>
      <c r="K20" s="67">
        <f>K22+K32+K109+K145</f>
        <v>5.01</v>
      </c>
      <c r="L20" s="67">
        <f>L22+L32+L109+L145</f>
        <v>1.6</v>
      </c>
      <c r="M20" s="67">
        <f>M22+M32+M109+M145</f>
        <v>0.65</v>
      </c>
      <c r="N20" s="67">
        <f>N22+N32+N109+N145</f>
        <v>12.027000000000003</v>
      </c>
      <c r="O20" s="67">
        <f>O22+O32+O109+O145</f>
        <v>2.4180000000000001</v>
      </c>
      <c r="P20" s="67">
        <f>P22+P32+P109+P145</f>
        <v>2.5949999999999998</v>
      </c>
      <c r="Q20" s="67">
        <f>Q22+Q32+Q109+Q145</f>
        <v>0.90900000000000003</v>
      </c>
      <c r="R20" s="67">
        <f>R22+R32+R109+R145</f>
        <v>-0.1599000000000001</v>
      </c>
      <c r="S20" s="67">
        <f>S22+S32+S109+S145</f>
        <v>-7.7899999999999997E-2</v>
      </c>
      <c r="T20" s="67">
        <f>T22+T32+T109+T145</f>
        <v>-0.15693999999999997</v>
      </c>
      <c r="U20" s="67">
        <f>U22+U32+U109+U145</f>
        <v>-7.8470000000000012E-2</v>
      </c>
      <c r="V20" s="67">
        <f>V22+V32+V109+V145</f>
        <v>0</v>
      </c>
      <c r="W20" s="67">
        <f>W22+W32+W109+W145</f>
        <v>0</v>
      </c>
      <c r="X20" s="67">
        <f>X22+X32+X109+X145</f>
        <v>435</v>
      </c>
      <c r="Y20" s="67">
        <f>Y22+Y32+Y109+Y145</f>
        <v>334</v>
      </c>
      <c r="Z20" s="67">
        <f>Z22+Z32+Z109+Z145</f>
        <v>0</v>
      </c>
      <c r="AA20" s="67">
        <f>AA22+AA32+AA109+AA145</f>
        <v>0</v>
      </c>
      <c r="AB20" s="67">
        <f>AB22+AB32+AB109+AB145</f>
        <v>28.204169999999998</v>
      </c>
      <c r="AC20" s="67">
        <f>AC22+AC32+AC109+AC145</f>
        <v>9.4</v>
      </c>
      <c r="AD20" s="67">
        <f>AD22+AD32+AD109+AD145</f>
        <v>0</v>
      </c>
      <c r="AE20" s="67">
        <f>AE22+AE32+AE109+AE145</f>
        <v>0</v>
      </c>
      <c r="AF20" s="67">
        <f>AF22+AF32+AF109+AF145</f>
        <v>10.010000000000002</v>
      </c>
      <c r="AG20" s="67">
        <f>AG22+AG32+AG109+AG145</f>
        <v>7.51</v>
      </c>
      <c r="AH20" s="67">
        <f>AH22+AH32+AH109+AH145</f>
        <v>0</v>
      </c>
      <c r="AI20" s="67">
        <f>AI22+AI32+AI109+AI145</f>
        <v>0</v>
      </c>
    </row>
    <row r="21" spans="1:35" s="63" customFormat="1">
      <c r="A21" s="16">
        <v>1</v>
      </c>
      <c r="B21" s="16" t="s">
        <v>75</v>
      </c>
      <c r="C21" s="16" t="s">
        <v>76</v>
      </c>
      <c r="D21" s="68">
        <f>D20</f>
        <v>0</v>
      </c>
      <c r="E21" s="68">
        <f t="shared" ref="E21:AI21" si="0">E20</f>
        <v>0</v>
      </c>
      <c r="F21" s="68">
        <f t="shared" si="0"/>
        <v>0</v>
      </c>
      <c r="G21" s="68">
        <f t="shared" si="0"/>
        <v>0</v>
      </c>
      <c r="H21" s="68">
        <f t="shared" si="0"/>
        <v>5.52</v>
      </c>
      <c r="I21" s="68">
        <f t="shared" si="0"/>
        <v>0.96000000000000008</v>
      </c>
      <c r="J21" s="68">
        <f t="shared" si="0"/>
        <v>68.56</v>
      </c>
      <c r="K21" s="68">
        <f t="shared" si="0"/>
        <v>5.01</v>
      </c>
      <c r="L21" s="68">
        <f t="shared" si="0"/>
        <v>1.6</v>
      </c>
      <c r="M21" s="68">
        <f t="shared" si="0"/>
        <v>0.65</v>
      </c>
      <c r="N21" s="68">
        <f t="shared" si="0"/>
        <v>12.027000000000003</v>
      </c>
      <c r="O21" s="68">
        <f t="shared" si="0"/>
        <v>2.4180000000000001</v>
      </c>
      <c r="P21" s="68">
        <f t="shared" si="0"/>
        <v>2.5949999999999998</v>
      </c>
      <c r="Q21" s="68">
        <f t="shared" si="0"/>
        <v>0.90900000000000003</v>
      </c>
      <c r="R21" s="68">
        <f t="shared" si="0"/>
        <v>-0.1599000000000001</v>
      </c>
      <c r="S21" s="68">
        <f t="shared" si="0"/>
        <v>-7.7899999999999997E-2</v>
      </c>
      <c r="T21" s="68">
        <f t="shared" si="0"/>
        <v>-0.15693999999999997</v>
      </c>
      <c r="U21" s="68">
        <f t="shared" si="0"/>
        <v>-7.8470000000000012E-2</v>
      </c>
      <c r="V21" s="68">
        <f t="shared" si="0"/>
        <v>0</v>
      </c>
      <c r="W21" s="68">
        <f t="shared" si="0"/>
        <v>0</v>
      </c>
      <c r="X21" s="68">
        <f t="shared" si="0"/>
        <v>435</v>
      </c>
      <c r="Y21" s="68">
        <f t="shared" si="0"/>
        <v>334</v>
      </c>
      <c r="Z21" s="68">
        <f t="shared" si="0"/>
        <v>0</v>
      </c>
      <c r="AA21" s="68">
        <f t="shared" si="0"/>
        <v>0</v>
      </c>
      <c r="AB21" s="68">
        <f t="shared" si="0"/>
        <v>28.204169999999998</v>
      </c>
      <c r="AC21" s="68">
        <f t="shared" si="0"/>
        <v>9.4</v>
      </c>
      <c r="AD21" s="68">
        <f t="shared" si="0"/>
        <v>0</v>
      </c>
      <c r="AE21" s="68">
        <f t="shared" si="0"/>
        <v>0</v>
      </c>
      <c r="AF21" s="68">
        <f t="shared" si="0"/>
        <v>10.010000000000002</v>
      </c>
      <c r="AG21" s="68">
        <f t="shared" si="0"/>
        <v>7.51</v>
      </c>
      <c r="AH21" s="68">
        <f t="shared" si="0"/>
        <v>0</v>
      </c>
      <c r="AI21" s="68">
        <f t="shared" si="0"/>
        <v>0</v>
      </c>
    </row>
    <row r="22" spans="1:35" s="63" customFormat="1" ht="31.5">
      <c r="A22" s="23" t="s">
        <v>77</v>
      </c>
      <c r="B22" s="69" t="s">
        <v>78</v>
      </c>
      <c r="C22" s="16" t="s">
        <v>76</v>
      </c>
      <c r="D22" s="68">
        <f>D23</f>
        <v>0</v>
      </c>
      <c r="E22" s="68">
        <f t="shared" ref="E22:AI22" si="1">E23</f>
        <v>0</v>
      </c>
      <c r="F22" s="68">
        <f t="shared" si="1"/>
        <v>0</v>
      </c>
      <c r="G22" s="68">
        <f t="shared" si="1"/>
        <v>0</v>
      </c>
      <c r="H22" s="68">
        <f t="shared" si="1"/>
        <v>5.52</v>
      </c>
      <c r="I22" s="68">
        <f t="shared" si="1"/>
        <v>0.96000000000000008</v>
      </c>
      <c r="J22" s="68">
        <f t="shared" si="1"/>
        <v>68.56</v>
      </c>
      <c r="K22" s="68">
        <f t="shared" si="1"/>
        <v>5.01</v>
      </c>
      <c r="L22" s="68">
        <f t="shared" si="1"/>
        <v>0</v>
      </c>
      <c r="M22" s="68">
        <f t="shared" si="1"/>
        <v>0</v>
      </c>
      <c r="N22" s="68">
        <f t="shared" si="1"/>
        <v>0</v>
      </c>
      <c r="O22" s="68">
        <f t="shared" si="1"/>
        <v>0</v>
      </c>
      <c r="P22" s="68">
        <f t="shared" si="1"/>
        <v>0</v>
      </c>
      <c r="Q22" s="68">
        <f t="shared" si="1"/>
        <v>0</v>
      </c>
      <c r="R22" s="68">
        <f t="shared" si="1"/>
        <v>0</v>
      </c>
      <c r="S22" s="68">
        <f t="shared" si="1"/>
        <v>0</v>
      </c>
      <c r="T22" s="68">
        <f t="shared" si="1"/>
        <v>0</v>
      </c>
      <c r="U22" s="68">
        <f t="shared" si="1"/>
        <v>0</v>
      </c>
      <c r="V22" s="68">
        <f t="shared" si="1"/>
        <v>0</v>
      </c>
      <c r="W22" s="68">
        <f t="shared" si="1"/>
        <v>0</v>
      </c>
      <c r="X22" s="68">
        <f t="shared" si="1"/>
        <v>435</v>
      </c>
      <c r="Y22" s="68">
        <f t="shared" si="1"/>
        <v>319</v>
      </c>
      <c r="Z22" s="68">
        <f t="shared" si="1"/>
        <v>0</v>
      </c>
      <c r="AA22" s="68">
        <f t="shared" si="1"/>
        <v>0</v>
      </c>
      <c r="AB22" s="68">
        <f t="shared" si="1"/>
        <v>0</v>
      </c>
      <c r="AC22" s="68">
        <f t="shared" si="1"/>
        <v>0</v>
      </c>
      <c r="AD22" s="68">
        <f t="shared" si="1"/>
        <v>0</v>
      </c>
      <c r="AE22" s="68">
        <f t="shared" si="1"/>
        <v>0</v>
      </c>
      <c r="AF22" s="68">
        <f t="shared" si="1"/>
        <v>0</v>
      </c>
      <c r="AG22" s="68">
        <f t="shared" si="1"/>
        <v>0</v>
      </c>
      <c r="AH22" s="68">
        <f t="shared" si="1"/>
        <v>0</v>
      </c>
      <c r="AI22" s="68">
        <f t="shared" si="1"/>
        <v>0</v>
      </c>
    </row>
    <row r="23" spans="1:35" s="63" customFormat="1" ht="47.25">
      <c r="A23" s="23" t="s">
        <v>79</v>
      </c>
      <c r="B23" s="69" t="s">
        <v>80</v>
      </c>
      <c r="C23" s="16" t="s">
        <v>76</v>
      </c>
      <c r="D23" s="68">
        <f>SUM(D24:D26)</f>
        <v>0</v>
      </c>
      <c r="E23" s="68">
        <f t="shared" ref="E23:AI23" si="2">SUM(E24:E26)</f>
        <v>0</v>
      </c>
      <c r="F23" s="68">
        <f t="shared" si="2"/>
        <v>0</v>
      </c>
      <c r="G23" s="68">
        <f t="shared" si="2"/>
        <v>0</v>
      </c>
      <c r="H23" s="68">
        <f t="shared" si="2"/>
        <v>5.52</v>
      </c>
      <c r="I23" s="68">
        <f t="shared" si="2"/>
        <v>0.96000000000000008</v>
      </c>
      <c r="J23" s="68">
        <f t="shared" si="2"/>
        <v>68.56</v>
      </c>
      <c r="K23" s="68">
        <f t="shared" si="2"/>
        <v>5.01</v>
      </c>
      <c r="L23" s="68">
        <f t="shared" si="2"/>
        <v>0</v>
      </c>
      <c r="M23" s="68">
        <f t="shared" si="2"/>
        <v>0</v>
      </c>
      <c r="N23" s="68">
        <f t="shared" si="2"/>
        <v>0</v>
      </c>
      <c r="O23" s="68">
        <f t="shared" si="2"/>
        <v>0</v>
      </c>
      <c r="P23" s="68">
        <f t="shared" si="2"/>
        <v>0</v>
      </c>
      <c r="Q23" s="68">
        <f t="shared" si="2"/>
        <v>0</v>
      </c>
      <c r="R23" s="68">
        <f t="shared" si="2"/>
        <v>0</v>
      </c>
      <c r="S23" s="68">
        <f t="shared" si="2"/>
        <v>0</v>
      </c>
      <c r="T23" s="68">
        <f t="shared" si="2"/>
        <v>0</v>
      </c>
      <c r="U23" s="68">
        <f t="shared" si="2"/>
        <v>0</v>
      </c>
      <c r="V23" s="68">
        <f t="shared" si="2"/>
        <v>0</v>
      </c>
      <c r="W23" s="68">
        <f t="shared" si="2"/>
        <v>0</v>
      </c>
      <c r="X23" s="68">
        <f t="shared" si="2"/>
        <v>435</v>
      </c>
      <c r="Y23" s="68">
        <f t="shared" si="2"/>
        <v>319</v>
      </c>
      <c r="Z23" s="68">
        <f t="shared" si="2"/>
        <v>0</v>
      </c>
      <c r="AA23" s="68">
        <f t="shared" si="2"/>
        <v>0</v>
      </c>
      <c r="AB23" s="68">
        <f t="shared" si="2"/>
        <v>0</v>
      </c>
      <c r="AC23" s="68">
        <f t="shared" si="2"/>
        <v>0</v>
      </c>
      <c r="AD23" s="68">
        <f t="shared" si="2"/>
        <v>0</v>
      </c>
      <c r="AE23" s="68">
        <f t="shared" si="2"/>
        <v>0</v>
      </c>
      <c r="AF23" s="68">
        <f t="shared" si="2"/>
        <v>0</v>
      </c>
      <c r="AG23" s="68">
        <f t="shared" si="2"/>
        <v>0</v>
      </c>
      <c r="AH23" s="68">
        <f t="shared" si="2"/>
        <v>0</v>
      </c>
      <c r="AI23" s="68">
        <f t="shared" si="2"/>
        <v>0</v>
      </c>
    </row>
    <row r="24" spans="1:35" s="63" customFormat="1" ht="63">
      <c r="A24" s="24" t="s">
        <v>81</v>
      </c>
      <c r="B24" s="70" t="s">
        <v>82</v>
      </c>
      <c r="C24" s="71" t="s">
        <v>76</v>
      </c>
      <c r="D24" s="68">
        <v>0</v>
      </c>
      <c r="E24" s="68">
        <v>0</v>
      </c>
      <c r="F24" s="68">
        <v>0</v>
      </c>
      <c r="G24" s="68">
        <v>0</v>
      </c>
      <c r="H24" s="68">
        <v>0.8</v>
      </c>
      <c r="I24" s="1">
        <v>0</v>
      </c>
      <c r="J24" s="68">
        <v>10</v>
      </c>
      <c r="K24" s="1">
        <v>3.35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</v>
      </c>
      <c r="X24" s="68">
        <v>423</v>
      </c>
      <c r="Y24" s="68">
        <v>257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v>0</v>
      </c>
      <c r="AG24" s="68">
        <v>0</v>
      </c>
      <c r="AH24" s="68">
        <f>SUM(AH25:AH31)</f>
        <v>0</v>
      </c>
      <c r="AI24" s="68">
        <f>SUM(AI25:AI31)</f>
        <v>0</v>
      </c>
    </row>
    <row r="25" spans="1:35" s="63" customFormat="1" ht="63">
      <c r="A25" s="24" t="s">
        <v>83</v>
      </c>
      <c r="B25" s="70" t="s">
        <v>84</v>
      </c>
      <c r="C25" s="71" t="s">
        <v>76</v>
      </c>
      <c r="D25" s="68">
        <v>0</v>
      </c>
      <c r="E25" s="68">
        <v>0</v>
      </c>
      <c r="F25" s="68">
        <v>0</v>
      </c>
      <c r="G25" s="68">
        <v>0</v>
      </c>
      <c r="H25" s="68">
        <v>4.72</v>
      </c>
      <c r="I25" s="1">
        <v>0.16</v>
      </c>
      <c r="J25" s="68">
        <v>58.56</v>
      </c>
      <c r="K25" s="1">
        <v>0.33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8">
        <v>0</v>
      </c>
      <c r="U25" s="68">
        <v>0</v>
      </c>
      <c r="V25" s="68">
        <v>0</v>
      </c>
      <c r="W25" s="68">
        <v>0</v>
      </c>
      <c r="X25" s="68">
        <v>12</v>
      </c>
      <c r="Y25" s="68">
        <v>62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68">
        <v>0</v>
      </c>
      <c r="AG25" s="68">
        <v>0</v>
      </c>
      <c r="AH25" s="68">
        <f>SUM(AH26:AH32)</f>
        <v>0</v>
      </c>
      <c r="AI25" s="68">
        <f>SUM(AI26:AI32)</f>
        <v>0</v>
      </c>
    </row>
    <row r="26" spans="1:35" s="63" customFormat="1" ht="63">
      <c r="A26" s="24" t="s">
        <v>85</v>
      </c>
      <c r="B26" s="70" t="s">
        <v>86</v>
      </c>
      <c r="C26" s="71" t="s">
        <v>76</v>
      </c>
      <c r="D26" s="68">
        <f t="shared" ref="D26:AI26" si="3">SUM(D27:D31)</f>
        <v>0</v>
      </c>
      <c r="E26" s="68">
        <f t="shared" si="3"/>
        <v>0</v>
      </c>
      <c r="F26" s="68">
        <f t="shared" si="3"/>
        <v>0</v>
      </c>
      <c r="G26" s="68">
        <f t="shared" si="3"/>
        <v>0</v>
      </c>
      <c r="H26" s="68">
        <f t="shared" si="3"/>
        <v>0</v>
      </c>
      <c r="I26" s="68">
        <f t="shared" si="3"/>
        <v>0.8</v>
      </c>
      <c r="J26" s="68">
        <f t="shared" si="3"/>
        <v>0</v>
      </c>
      <c r="K26" s="68">
        <f t="shared" si="3"/>
        <v>1.33</v>
      </c>
      <c r="L26" s="68">
        <f t="shared" si="3"/>
        <v>0</v>
      </c>
      <c r="M26" s="68">
        <f t="shared" si="3"/>
        <v>0</v>
      </c>
      <c r="N26" s="68">
        <f t="shared" si="3"/>
        <v>0</v>
      </c>
      <c r="O26" s="68">
        <f t="shared" si="3"/>
        <v>0</v>
      </c>
      <c r="P26" s="68">
        <f t="shared" si="3"/>
        <v>0</v>
      </c>
      <c r="Q26" s="68">
        <f t="shared" si="3"/>
        <v>0</v>
      </c>
      <c r="R26" s="68">
        <f t="shared" si="3"/>
        <v>0</v>
      </c>
      <c r="S26" s="68">
        <f t="shared" si="3"/>
        <v>0</v>
      </c>
      <c r="T26" s="68">
        <f t="shared" si="3"/>
        <v>0</v>
      </c>
      <c r="U26" s="68">
        <f t="shared" si="3"/>
        <v>0</v>
      </c>
      <c r="V26" s="68">
        <f t="shared" si="3"/>
        <v>0</v>
      </c>
      <c r="W26" s="68">
        <f t="shared" si="3"/>
        <v>0</v>
      </c>
      <c r="X26" s="68">
        <f t="shared" si="3"/>
        <v>0</v>
      </c>
      <c r="Y26" s="68">
        <f t="shared" si="3"/>
        <v>0</v>
      </c>
      <c r="Z26" s="68">
        <f t="shared" si="3"/>
        <v>0</v>
      </c>
      <c r="AA26" s="68">
        <f t="shared" si="3"/>
        <v>0</v>
      </c>
      <c r="AB26" s="68">
        <f t="shared" si="3"/>
        <v>0</v>
      </c>
      <c r="AC26" s="68">
        <f t="shared" si="3"/>
        <v>0</v>
      </c>
      <c r="AD26" s="68">
        <f t="shared" si="3"/>
        <v>0</v>
      </c>
      <c r="AE26" s="68">
        <f t="shared" si="3"/>
        <v>0</v>
      </c>
      <c r="AF26" s="68">
        <f t="shared" si="3"/>
        <v>0</v>
      </c>
      <c r="AG26" s="68">
        <f t="shared" si="3"/>
        <v>0</v>
      </c>
      <c r="AH26" s="68">
        <f t="shared" si="3"/>
        <v>0</v>
      </c>
      <c r="AI26" s="68">
        <f t="shared" si="3"/>
        <v>0</v>
      </c>
    </row>
    <row r="27" spans="1:35" s="63" customFormat="1" ht="31.5">
      <c r="A27" s="72" t="s">
        <v>87</v>
      </c>
      <c r="B27" s="22" t="s">
        <v>88</v>
      </c>
      <c r="C27" s="73" t="s">
        <v>89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</row>
    <row r="28" spans="1:35" s="63" customFormat="1" ht="63">
      <c r="A28" s="72" t="s">
        <v>90</v>
      </c>
      <c r="B28" s="74" t="s">
        <v>91</v>
      </c>
      <c r="C28" s="2" t="s">
        <v>92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0.8</v>
      </c>
      <c r="J28" s="1">
        <v>0</v>
      </c>
      <c r="K28" s="1">
        <v>1.33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</row>
    <row r="29" spans="1:35" s="40" customFormat="1" ht="31.5">
      <c r="A29" s="72" t="s">
        <v>93</v>
      </c>
      <c r="B29" s="17" t="s">
        <v>94</v>
      </c>
      <c r="C29" s="2" t="s">
        <v>95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</row>
    <row r="30" spans="1:35" s="40" customFormat="1" ht="47.25">
      <c r="A30" s="72" t="s">
        <v>96</v>
      </c>
      <c r="B30" s="18" t="s">
        <v>97</v>
      </c>
      <c r="C30" s="26" t="s">
        <v>98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</row>
    <row r="31" spans="1:35" s="40" customFormat="1" ht="47.25">
      <c r="A31" s="72" t="s">
        <v>99</v>
      </c>
      <c r="B31" s="18" t="s">
        <v>100</v>
      </c>
      <c r="C31" s="26" t="s">
        <v>101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</row>
    <row r="32" spans="1:35" s="63" customFormat="1" ht="45" customHeight="1">
      <c r="A32" s="24" t="s">
        <v>102</v>
      </c>
      <c r="B32" s="70" t="s">
        <v>103</v>
      </c>
      <c r="C32" s="71" t="s">
        <v>76</v>
      </c>
      <c r="D32" s="68">
        <f t="shared" ref="D32:AI32" si="4">D33+D41+D102</f>
        <v>0</v>
      </c>
      <c r="E32" s="68">
        <f t="shared" si="4"/>
        <v>0</v>
      </c>
      <c r="F32" s="68">
        <f t="shared" si="4"/>
        <v>0</v>
      </c>
      <c r="G32" s="68">
        <f t="shared" si="4"/>
        <v>0</v>
      </c>
      <c r="H32" s="68">
        <f t="shared" si="4"/>
        <v>0</v>
      </c>
      <c r="I32" s="68">
        <f t="shared" si="4"/>
        <v>0</v>
      </c>
      <c r="J32" s="68">
        <f t="shared" si="4"/>
        <v>0</v>
      </c>
      <c r="K32" s="68">
        <f t="shared" si="4"/>
        <v>0</v>
      </c>
      <c r="L32" s="68">
        <f t="shared" si="4"/>
        <v>0</v>
      </c>
      <c r="M32" s="68">
        <f t="shared" si="4"/>
        <v>0.65</v>
      </c>
      <c r="N32" s="68">
        <f t="shared" si="4"/>
        <v>11.957000000000003</v>
      </c>
      <c r="O32" s="68">
        <f t="shared" si="4"/>
        <v>1.9750000000000001</v>
      </c>
      <c r="P32" s="68">
        <f t="shared" si="4"/>
        <v>0</v>
      </c>
      <c r="Q32" s="68">
        <f t="shared" si="4"/>
        <v>0.64500000000000002</v>
      </c>
      <c r="R32" s="68">
        <f t="shared" si="4"/>
        <v>-0.11480000000000008</v>
      </c>
      <c r="S32" s="68">
        <f t="shared" si="4"/>
        <v>-4.5100000000000001E-2</v>
      </c>
      <c r="T32" s="68">
        <f t="shared" si="4"/>
        <v>-0.11563999999999995</v>
      </c>
      <c r="U32" s="68">
        <f t="shared" si="4"/>
        <v>-4.5430000000000012E-2</v>
      </c>
      <c r="V32" s="68">
        <f t="shared" si="4"/>
        <v>0</v>
      </c>
      <c r="W32" s="68">
        <f t="shared" si="4"/>
        <v>0</v>
      </c>
      <c r="X32" s="68">
        <f t="shared" si="4"/>
        <v>0</v>
      </c>
      <c r="Y32" s="68">
        <f t="shared" si="4"/>
        <v>7</v>
      </c>
      <c r="Z32" s="68">
        <f t="shared" si="4"/>
        <v>0</v>
      </c>
      <c r="AA32" s="68">
        <f t="shared" si="4"/>
        <v>0</v>
      </c>
      <c r="AB32" s="68">
        <f t="shared" si="4"/>
        <v>13.13217</v>
      </c>
      <c r="AC32" s="68">
        <f t="shared" si="4"/>
        <v>9.4</v>
      </c>
      <c r="AD32" s="68">
        <f t="shared" si="4"/>
        <v>0</v>
      </c>
      <c r="AE32" s="68">
        <f t="shared" si="4"/>
        <v>0</v>
      </c>
      <c r="AF32" s="68">
        <f t="shared" si="4"/>
        <v>0</v>
      </c>
      <c r="AG32" s="68">
        <f t="shared" si="4"/>
        <v>0</v>
      </c>
      <c r="AH32" s="68">
        <f t="shared" si="4"/>
        <v>0</v>
      </c>
      <c r="AI32" s="68">
        <f t="shared" si="4"/>
        <v>0</v>
      </c>
    </row>
    <row r="33" spans="1:37" s="63" customFormat="1" ht="63">
      <c r="A33" s="75" t="s">
        <v>104</v>
      </c>
      <c r="B33" s="76" t="s">
        <v>105</v>
      </c>
      <c r="C33" s="77" t="s">
        <v>76</v>
      </c>
      <c r="D33" s="68">
        <f>D34</f>
        <v>0</v>
      </c>
      <c r="E33" s="68">
        <f t="shared" ref="E33:AI33" si="5">E34</f>
        <v>0</v>
      </c>
      <c r="F33" s="68">
        <f t="shared" si="5"/>
        <v>0</v>
      </c>
      <c r="G33" s="68">
        <f t="shared" si="5"/>
        <v>0</v>
      </c>
      <c r="H33" s="68">
        <f t="shared" si="5"/>
        <v>0</v>
      </c>
      <c r="I33" s="68">
        <f t="shared" si="5"/>
        <v>0</v>
      </c>
      <c r="J33" s="68">
        <f t="shared" si="5"/>
        <v>0</v>
      </c>
      <c r="K33" s="68">
        <f t="shared" si="5"/>
        <v>0</v>
      </c>
      <c r="L33" s="68">
        <f t="shared" si="5"/>
        <v>0</v>
      </c>
      <c r="M33" s="68">
        <f t="shared" si="5"/>
        <v>0.65</v>
      </c>
      <c r="N33" s="68">
        <f t="shared" si="5"/>
        <v>0</v>
      </c>
      <c r="O33" s="68">
        <f t="shared" si="5"/>
        <v>0</v>
      </c>
      <c r="P33" s="68">
        <f t="shared" si="5"/>
        <v>0</v>
      </c>
      <c r="Q33" s="68">
        <f t="shared" si="5"/>
        <v>0</v>
      </c>
      <c r="R33" s="68">
        <f t="shared" si="5"/>
        <v>0</v>
      </c>
      <c r="S33" s="68">
        <f t="shared" si="5"/>
        <v>0</v>
      </c>
      <c r="T33" s="68">
        <f t="shared" si="5"/>
        <v>0</v>
      </c>
      <c r="U33" s="68">
        <f t="shared" si="5"/>
        <v>0</v>
      </c>
      <c r="V33" s="68">
        <f t="shared" si="5"/>
        <v>0</v>
      </c>
      <c r="W33" s="68">
        <f t="shared" si="5"/>
        <v>0</v>
      </c>
      <c r="X33" s="68">
        <f t="shared" si="5"/>
        <v>0</v>
      </c>
      <c r="Y33" s="68">
        <f t="shared" si="5"/>
        <v>0</v>
      </c>
      <c r="Z33" s="68">
        <f t="shared" si="5"/>
        <v>0</v>
      </c>
      <c r="AA33" s="68">
        <f t="shared" si="5"/>
        <v>0</v>
      </c>
      <c r="AB33" s="68">
        <f t="shared" si="5"/>
        <v>0</v>
      </c>
      <c r="AC33" s="68">
        <f t="shared" si="5"/>
        <v>0</v>
      </c>
      <c r="AD33" s="68">
        <f t="shared" si="5"/>
        <v>0</v>
      </c>
      <c r="AE33" s="68">
        <f t="shared" si="5"/>
        <v>0</v>
      </c>
      <c r="AF33" s="68">
        <f t="shared" si="5"/>
        <v>0</v>
      </c>
      <c r="AG33" s="68">
        <f t="shared" si="5"/>
        <v>0</v>
      </c>
      <c r="AH33" s="68">
        <f t="shared" si="5"/>
        <v>0</v>
      </c>
      <c r="AI33" s="68">
        <f t="shared" si="5"/>
        <v>0</v>
      </c>
    </row>
    <row r="34" spans="1:37" s="63" customFormat="1" ht="31.5">
      <c r="A34" s="75" t="s">
        <v>106</v>
      </c>
      <c r="B34" s="76" t="s">
        <v>107</v>
      </c>
      <c r="C34" s="77" t="s">
        <v>76</v>
      </c>
      <c r="D34" s="68">
        <f>SUM(D35:D40)</f>
        <v>0</v>
      </c>
      <c r="E34" s="68">
        <f t="shared" ref="E34:AI34" si="6">SUM(E35:E40)</f>
        <v>0</v>
      </c>
      <c r="F34" s="68">
        <f t="shared" si="6"/>
        <v>0</v>
      </c>
      <c r="G34" s="68">
        <f t="shared" si="6"/>
        <v>0</v>
      </c>
      <c r="H34" s="68">
        <f t="shared" si="6"/>
        <v>0</v>
      </c>
      <c r="I34" s="68">
        <f t="shared" si="6"/>
        <v>0</v>
      </c>
      <c r="J34" s="68">
        <f t="shared" si="6"/>
        <v>0</v>
      </c>
      <c r="K34" s="68">
        <f t="shared" si="6"/>
        <v>0</v>
      </c>
      <c r="L34" s="68">
        <f t="shared" si="6"/>
        <v>0</v>
      </c>
      <c r="M34" s="68">
        <f t="shared" si="6"/>
        <v>0.65</v>
      </c>
      <c r="N34" s="68">
        <f t="shared" si="6"/>
        <v>0</v>
      </c>
      <c r="O34" s="68">
        <f t="shared" si="6"/>
        <v>0</v>
      </c>
      <c r="P34" s="68">
        <f t="shared" si="6"/>
        <v>0</v>
      </c>
      <c r="Q34" s="68">
        <f t="shared" si="6"/>
        <v>0</v>
      </c>
      <c r="R34" s="68">
        <f t="shared" si="6"/>
        <v>0</v>
      </c>
      <c r="S34" s="68">
        <f t="shared" si="6"/>
        <v>0</v>
      </c>
      <c r="T34" s="68">
        <f t="shared" si="6"/>
        <v>0</v>
      </c>
      <c r="U34" s="68">
        <f t="shared" si="6"/>
        <v>0</v>
      </c>
      <c r="V34" s="68">
        <f t="shared" si="6"/>
        <v>0</v>
      </c>
      <c r="W34" s="68">
        <f t="shared" si="6"/>
        <v>0</v>
      </c>
      <c r="X34" s="68">
        <f t="shared" si="6"/>
        <v>0</v>
      </c>
      <c r="Y34" s="68">
        <f t="shared" si="6"/>
        <v>0</v>
      </c>
      <c r="Z34" s="68">
        <f t="shared" si="6"/>
        <v>0</v>
      </c>
      <c r="AA34" s="68">
        <f t="shared" si="6"/>
        <v>0</v>
      </c>
      <c r="AB34" s="68">
        <f t="shared" si="6"/>
        <v>0</v>
      </c>
      <c r="AC34" s="68">
        <f t="shared" si="6"/>
        <v>0</v>
      </c>
      <c r="AD34" s="68">
        <f t="shared" si="6"/>
        <v>0</v>
      </c>
      <c r="AE34" s="68">
        <f t="shared" si="6"/>
        <v>0</v>
      </c>
      <c r="AF34" s="68">
        <f t="shared" si="6"/>
        <v>0</v>
      </c>
      <c r="AG34" s="68">
        <f t="shared" si="6"/>
        <v>0</v>
      </c>
      <c r="AH34" s="68">
        <f t="shared" si="6"/>
        <v>0</v>
      </c>
      <c r="AI34" s="68">
        <f t="shared" si="6"/>
        <v>0</v>
      </c>
    </row>
    <row r="35" spans="1:37" s="40" customFormat="1">
      <c r="A35" s="2" t="s">
        <v>108</v>
      </c>
      <c r="B35" s="19" t="s">
        <v>109</v>
      </c>
      <c r="C35" s="20" t="s">
        <v>110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 t="s">
        <v>111</v>
      </c>
      <c r="W35" s="3" t="s">
        <v>111</v>
      </c>
      <c r="X35" s="3" t="s">
        <v>111</v>
      </c>
      <c r="Y35" s="3" t="s">
        <v>111</v>
      </c>
      <c r="Z35" s="3" t="s">
        <v>111</v>
      </c>
      <c r="AA35" s="3" t="s">
        <v>111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K35" s="78"/>
    </row>
    <row r="36" spans="1:37" s="40" customFormat="1" ht="47.25">
      <c r="A36" s="2" t="s">
        <v>112</v>
      </c>
      <c r="B36" s="20" t="s">
        <v>113</v>
      </c>
      <c r="C36" s="20" t="s">
        <v>114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 t="s">
        <v>111</v>
      </c>
      <c r="W36" s="3" t="s">
        <v>111</v>
      </c>
      <c r="X36" s="3" t="s">
        <v>111</v>
      </c>
      <c r="Y36" s="3" t="s">
        <v>111</v>
      </c>
      <c r="Z36" s="3" t="s">
        <v>111</v>
      </c>
      <c r="AA36" s="3" t="s">
        <v>111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K36" s="78"/>
    </row>
    <row r="37" spans="1:37" s="40" customFormat="1" ht="63">
      <c r="A37" s="2" t="s">
        <v>115</v>
      </c>
      <c r="B37" s="79" t="s">
        <v>116</v>
      </c>
      <c r="C37" s="80" t="s">
        <v>117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0.4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 t="s">
        <v>111</v>
      </c>
      <c r="W37" s="3" t="s">
        <v>111</v>
      </c>
      <c r="X37" s="3" t="s">
        <v>111</v>
      </c>
      <c r="Y37" s="3" t="s">
        <v>111</v>
      </c>
      <c r="Z37" s="3" t="s">
        <v>111</v>
      </c>
      <c r="AA37" s="3" t="s">
        <v>111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K37" s="78"/>
    </row>
    <row r="38" spans="1:37" s="40" customFormat="1" ht="63">
      <c r="A38" s="2" t="s">
        <v>118</v>
      </c>
      <c r="B38" s="79" t="s">
        <v>119</v>
      </c>
      <c r="C38" s="80" t="s">
        <v>120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0.25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 t="s">
        <v>111</v>
      </c>
      <c r="W38" s="3" t="s">
        <v>111</v>
      </c>
      <c r="X38" s="3" t="s">
        <v>111</v>
      </c>
      <c r="Y38" s="3" t="s">
        <v>111</v>
      </c>
      <c r="Z38" s="3" t="s">
        <v>111</v>
      </c>
      <c r="AA38" s="3" t="s">
        <v>111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K38" s="78"/>
    </row>
    <row r="39" spans="1:37" s="40" customFormat="1" ht="94.5">
      <c r="A39" s="2" t="s">
        <v>121</v>
      </c>
      <c r="B39" s="81" t="s">
        <v>395</v>
      </c>
      <c r="C39" s="2" t="s">
        <v>396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 t="s">
        <v>111</v>
      </c>
      <c r="W39" s="3" t="s">
        <v>111</v>
      </c>
      <c r="X39" s="3" t="s">
        <v>111</v>
      </c>
      <c r="Y39" s="3" t="s">
        <v>111</v>
      </c>
      <c r="Z39" s="3" t="s">
        <v>111</v>
      </c>
      <c r="AA39" s="3" t="s">
        <v>111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K39" s="78"/>
    </row>
    <row r="40" spans="1:37" s="40" customFormat="1" ht="110.25">
      <c r="A40" s="2" t="s">
        <v>397</v>
      </c>
      <c r="B40" s="81" t="s">
        <v>122</v>
      </c>
      <c r="C40" s="2" t="s">
        <v>123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 t="s">
        <v>111</v>
      </c>
      <c r="W40" s="3" t="s">
        <v>111</v>
      </c>
      <c r="X40" s="3" t="s">
        <v>111</v>
      </c>
      <c r="Y40" s="3" t="s">
        <v>111</v>
      </c>
      <c r="Z40" s="3" t="s">
        <v>111</v>
      </c>
      <c r="AA40" s="3" t="s">
        <v>111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K40" s="78"/>
    </row>
    <row r="41" spans="1:37" s="40" customFormat="1" ht="47.25">
      <c r="A41" s="24" t="s">
        <v>124</v>
      </c>
      <c r="B41" s="82" t="s">
        <v>125</v>
      </c>
      <c r="C41" s="24" t="s">
        <v>76</v>
      </c>
      <c r="D41" s="68">
        <f t="shared" ref="D41:AI41" si="7">D42</f>
        <v>0</v>
      </c>
      <c r="E41" s="68">
        <f t="shared" si="7"/>
        <v>0</v>
      </c>
      <c r="F41" s="68">
        <f t="shared" si="7"/>
        <v>0</v>
      </c>
      <c r="G41" s="68">
        <f t="shared" si="7"/>
        <v>0</v>
      </c>
      <c r="H41" s="68">
        <f t="shared" si="7"/>
        <v>0</v>
      </c>
      <c r="I41" s="68">
        <f t="shared" si="7"/>
        <v>0</v>
      </c>
      <c r="J41" s="68">
        <f t="shared" si="7"/>
        <v>0</v>
      </c>
      <c r="K41" s="68">
        <f t="shared" si="7"/>
        <v>0</v>
      </c>
      <c r="L41" s="68">
        <f t="shared" si="7"/>
        <v>0</v>
      </c>
      <c r="M41" s="68">
        <f t="shared" si="7"/>
        <v>0</v>
      </c>
      <c r="N41" s="68">
        <f t="shared" si="7"/>
        <v>11.957000000000003</v>
      </c>
      <c r="O41" s="68">
        <f t="shared" si="7"/>
        <v>1.9750000000000001</v>
      </c>
      <c r="P41" s="68">
        <f t="shared" si="7"/>
        <v>0</v>
      </c>
      <c r="Q41" s="68">
        <f t="shared" si="7"/>
        <v>0.64500000000000002</v>
      </c>
      <c r="R41" s="68">
        <f t="shared" si="7"/>
        <v>-0.11480000000000008</v>
      </c>
      <c r="S41" s="68">
        <f t="shared" si="7"/>
        <v>-4.5100000000000001E-2</v>
      </c>
      <c r="T41" s="68">
        <f t="shared" si="7"/>
        <v>-0.11563999999999995</v>
      </c>
      <c r="U41" s="68">
        <f t="shared" si="7"/>
        <v>-4.5430000000000012E-2</v>
      </c>
      <c r="V41" s="68">
        <f t="shared" si="7"/>
        <v>0</v>
      </c>
      <c r="W41" s="68">
        <f t="shared" si="7"/>
        <v>0</v>
      </c>
      <c r="X41" s="68">
        <f t="shared" si="7"/>
        <v>0</v>
      </c>
      <c r="Y41" s="68">
        <f t="shared" si="7"/>
        <v>7</v>
      </c>
      <c r="Z41" s="68">
        <f t="shared" si="7"/>
        <v>0</v>
      </c>
      <c r="AA41" s="68">
        <f t="shared" si="7"/>
        <v>0</v>
      </c>
      <c r="AB41" s="68">
        <f t="shared" si="7"/>
        <v>0</v>
      </c>
      <c r="AC41" s="68">
        <f t="shared" si="7"/>
        <v>0</v>
      </c>
      <c r="AD41" s="68">
        <f t="shared" si="7"/>
        <v>0</v>
      </c>
      <c r="AE41" s="68">
        <f t="shared" si="7"/>
        <v>0</v>
      </c>
      <c r="AF41" s="68">
        <f t="shared" si="7"/>
        <v>0</v>
      </c>
      <c r="AG41" s="68">
        <f t="shared" si="7"/>
        <v>0</v>
      </c>
      <c r="AH41" s="68">
        <f t="shared" si="7"/>
        <v>0</v>
      </c>
      <c r="AI41" s="68">
        <f t="shared" si="7"/>
        <v>0</v>
      </c>
    </row>
    <row r="42" spans="1:37" s="63" customFormat="1" ht="31.5">
      <c r="A42" s="75" t="s">
        <v>126</v>
      </c>
      <c r="B42" s="83" t="s">
        <v>127</v>
      </c>
      <c r="C42" s="75" t="s">
        <v>76</v>
      </c>
      <c r="D42" s="84">
        <f t="shared" ref="D42:AI42" si="8">SUM(D43:D101)</f>
        <v>0</v>
      </c>
      <c r="E42" s="84">
        <f t="shared" si="8"/>
        <v>0</v>
      </c>
      <c r="F42" s="84">
        <f t="shared" si="8"/>
        <v>0</v>
      </c>
      <c r="G42" s="84">
        <f t="shared" si="8"/>
        <v>0</v>
      </c>
      <c r="H42" s="84">
        <f t="shared" si="8"/>
        <v>0</v>
      </c>
      <c r="I42" s="84">
        <f t="shared" si="8"/>
        <v>0</v>
      </c>
      <c r="J42" s="84">
        <f t="shared" si="8"/>
        <v>0</v>
      </c>
      <c r="K42" s="84">
        <f t="shared" si="8"/>
        <v>0</v>
      </c>
      <c r="L42" s="84">
        <f t="shared" si="8"/>
        <v>0</v>
      </c>
      <c r="M42" s="84">
        <f t="shared" si="8"/>
        <v>0</v>
      </c>
      <c r="N42" s="84">
        <f t="shared" si="8"/>
        <v>11.957000000000003</v>
      </c>
      <c r="O42" s="84">
        <f t="shared" si="8"/>
        <v>1.9750000000000001</v>
      </c>
      <c r="P42" s="84">
        <f t="shared" si="8"/>
        <v>0</v>
      </c>
      <c r="Q42" s="84">
        <f t="shared" si="8"/>
        <v>0.64500000000000002</v>
      </c>
      <c r="R42" s="84">
        <f t="shared" si="8"/>
        <v>-0.11480000000000008</v>
      </c>
      <c r="S42" s="84">
        <f t="shared" si="8"/>
        <v>-4.5100000000000001E-2</v>
      </c>
      <c r="T42" s="84">
        <f t="shared" si="8"/>
        <v>-0.11563999999999995</v>
      </c>
      <c r="U42" s="84">
        <f t="shared" si="8"/>
        <v>-4.5430000000000012E-2</v>
      </c>
      <c r="V42" s="84">
        <f t="shared" si="8"/>
        <v>0</v>
      </c>
      <c r="W42" s="84">
        <f t="shared" si="8"/>
        <v>0</v>
      </c>
      <c r="X42" s="84">
        <f t="shared" si="8"/>
        <v>0</v>
      </c>
      <c r="Y42" s="84">
        <f t="shared" si="8"/>
        <v>7</v>
      </c>
      <c r="Z42" s="84">
        <f t="shared" si="8"/>
        <v>0</v>
      </c>
      <c r="AA42" s="84">
        <f t="shared" si="8"/>
        <v>0</v>
      </c>
      <c r="AB42" s="84">
        <f t="shared" si="8"/>
        <v>0</v>
      </c>
      <c r="AC42" s="84">
        <f t="shared" si="8"/>
        <v>0</v>
      </c>
      <c r="AD42" s="84">
        <f t="shared" si="8"/>
        <v>0</v>
      </c>
      <c r="AE42" s="84">
        <f t="shared" si="8"/>
        <v>0</v>
      </c>
      <c r="AF42" s="84">
        <f t="shared" si="8"/>
        <v>0</v>
      </c>
      <c r="AG42" s="84">
        <f t="shared" si="8"/>
        <v>0</v>
      </c>
      <c r="AH42" s="84">
        <f t="shared" si="8"/>
        <v>0</v>
      </c>
      <c r="AI42" s="84">
        <f t="shared" si="8"/>
        <v>0</v>
      </c>
    </row>
    <row r="43" spans="1:37" s="40" customFormat="1" ht="31.5">
      <c r="A43" s="2" t="s">
        <v>128</v>
      </c>
      <c r="B43" s="18" t="s">
        <v>129</v>
      </c>
      <c r="C43" s="20" t="s">
        <v>130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85">
        <v>0.36</v>
      </c>
      <c r="O43" s="3">
        <v>0</v>
      </c>
      <c r="P43" s="3">
        <v>0</v>
      </c>
      <c r="Q43" s="3">
        <v>0</v>
      </c>
      <c r="R43" s="3">
        <v>-4.1000000000000003E-3</v>
      </c>
      <c r="S43" s="3">
        <v>0</v>
      </c>
      <c r="T43" s="3">
        <v>-4.13E-3</v>
      </c>
      <c r="U43" s="3">
        <v>0</v>
      </c>
      <c r="V43" s="3" t="s">
        <v>111</v>
      </c>
      <c r="W43" s="3" t="s">
        <v>111</v>
      </c>
      <c r="X43" s="3" t="s">
        <v>111</v>
      </c>
      <c r="Y43" s="3" t="s">
        <v>111</v>
      </c>
      <c r="Z43" s="3" t="s">
        <v>111</v>
      </c>
      <c r="AA43" s="3" t="s">
        <v>111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</row>
    <row r="44" spans="1:37" s="40" customFormat="1" ht="31.5">
      <c r="A44" s="2" t="s">
        <v>131</v>
      </c>
      <c r="B44" s="18" t="s">
        <v>132</v>
      </c>
      <c r="C44" s="20" t="s">
        <v>133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0.23</v>
      </c>
      <c r="O44" s="3">
        <v>0</v>
      </c>
      <c r="P44" s="3">
        <v>0</v>
      </c>
      <c r="Q44" s="3">
        <v>0</v>
      </c>
      <c r="R44" s="3">
        <v>-4.1000000000000003E-3</v>
      </c>
      <c r="S44" s="3">
        <v>0</v>
      </c>
      <c r="T44" s="3">
        <v>-4.13E-3</v>
      </c>
      <c r="U44" s="3">
        <v>0</v>
      </c>
      <c r="V44" s="3" t="s">
        <v>111</v>
      </c>
      <c r="W44" s="3" t="s">
        <v>111</v>
      </c>
      <c r="X44" s="3" t="s">
        <v>111</v>
      </c>
      <c r="Y44" s="3" t="s">
        <v>111</v>
      </c>
      <c r="Z44" s="3" t="s">
        <v>111</v>
      </c>
      <c r="AA44" s="3" t="s">
        <v>111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</row>
    <row r="45" spans="1:37" s="40" customFormat="1" ht="31.5">
      <c r="A45" s="2" t="s">
        <v>134</v>
      </c>
      <c r="B45" s="21" t="s">
        <v>135</v>
      </c>
      <c r="C45" s="22" t="s">
        <v>136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0.45</v>
      </c>
      <c r="O45" s="3">
        <v>0</v>
      </c>
      <c r="P45" s="3">
        <v>0</v>
      </c>
      <c r="Q45" s="3">
        <v>0</v>
      </c>
      <c r="R45" s="3">
        <v>-4.1000000000000003E-3</v>
      </c>
      <c r="S45" s="3">
        <v>0</v>
      </c>
      <c r="T45" s="3">
        <v>-4.13E-3</v>
      </c>
      <c r="U45" s="3">
        <v>0</v>
      </c>
      <c r="V45" s="3" t="s">
        <v>111</v>
      </c>
      <c r="W45" s="3" t="s">
        <v>111</v>
      </c>
      <c r="X45" s="3" t="s">
        <v>111</v>
      </c>
      <c r="Y45" s="3" t="s">
        <v>111</v>
      </c>
      <c r="Z45" s="3" t="s">
        <v>111</v>
      </c>
      <c r="AA45" s="3" t="s">
        <v>111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</row>
    <row r="46" spans="1:37" s="40" customFormat="1" ht="31.5">
      <c r="A46" s="2" t="s">
        <v>137</v>
      </c>
      <c r="B46" s="21" t="s">
        <v>464</v>
      </c>
      <c r="C46" s="73" t="s">
        <v>138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0.17</v>
      </c>
      <c r="O46" s="3">
        <v>0</v>
      </c>
      <c r="P46" s="3">
        <v>0</v>
      </c>
      <c r="Q46" s="3">
        <v>0</v>
      </c>
      <c r="R46" s="3">
        <v>-4.1000000000000003E-3</v>
      </c>
      <c r="S46" s="3">
        <v>0</v>
      </c>
      <c r="T46" s="3">
        <v>-4.13E-3</v>
      </c>
      <c r="U46" s="3">
        <v>0</v>
      </c>
      <c r="V46" s="3" t="s">
        <v>111</v>
      </c>
      <c r="W46" s="3" t="s">
        <v>111</v>
      </c>
      <c r="X46" s="3" t="s">
        <v>111</v>
      </c>
      <c r="Y46" s="3" t="s">
        <v>111</v>
      </c>
      <c r="Z46" s="3" t="s">
        <v>111</v>
      </c>
      <c r="AA46" s="3" t="s">
        <v>111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</row>
    <row r="47" spans="1:37" s="40" customFormat="1">
      <c r="A47" s="2" t="s">
        <v>139</v>
      </c>
      <c r="B47" s="86" t="s">
        <v>140</v>
      </c>
      <c r="C47" s="22" t="s">
        <v>141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0.43</v>
      </c>
      <c r="O47" s="3">
        <v>0</v>
      </c>
      <c r="P47" s="3">
        <v>0</v>
      </c>
      <c r="Q47" s="3">
        <v>0</v>
      </c>
      <c r="R47" s="3">
        <v>-4.1000000000000003E-3</v>
      </c>
      <c r="S47" s="3">
        <v>0</v>
      </c>
      <c r="T47" s="3">
        <v>-4.13E-3</v>
      </c>
      <c r="U47" s="3">
        <v>0</v>
      </c>
      <c r="V47" s="3" t="s">
        <v>111</v>
      </c>
      <c r="W47" s="3" t="s">
        <v>111</v>
      </c>
      <c r="X47" s="3" t="s">
        <v>111</v>
      </c>
      <c r="Y47" s="3" t="s">
        <v>111</v>
      </c>
      <c r="Z47" s="3" t="s">
        <v>111</v>
      </c>
      <c r="AA47" s="3" t="s">
        <v>111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</row>
    <row r="48" spans="1:37" s="40" customFormat="1" ht="31.5">
      <c r="A48" s="2" t="s">
        <v>142</v>
      </c>
      <c r="B48" s="21" t="s">
        <v>143</v>
      </c>
      <c r="C48" s="22" t="s">
        <v>144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0.6</v>
      </c>
      <c r="O48" s="3">
        <v>0</v>
      </c>
      <c r="P48" s="3">
        <v>0</v>
      </c>
      <c r="Q48" s="3">
        <v>0</v>
      </c>
      <c r="R48" s="3">
        <v>-4.1000000000000003E-3</v>
      </c>
      <c r="S48" s="3">
        <v>0</v>
      </c>
      <c r="T48" s="3">
        <v>-4.13E-3</v>
      </c>
      <c r="U48" s="3">
        <v>0</v>
      </c>
      <c r="V48" s="3" t="s">
        <v>111</v>
      </c>
      <c r="W48" s="3" t="s">
        <v>111</v>
      </c>
      <c r="X48" s="3" t="s">
        <v>111</v>
      </c>
      <c r="Y48" s="3" t="s">
        <v>111</v>
      </c>
      <c r="Z48" s="3" t="s">
        <v>111</v>
      </c>
      <c r="AA48" s="3" t="s">
        <v>111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</row>
    <row r="49" spans="1:35" s="40" customFormat="1" ht="47.25">
      <c r="A49" s="2" t="s">
        <v>145</v>
      </c>
      <c r="B49" s="21" t="s">
        <v>146</v>
      </c>
      <c r="C49" s="73" t="s">
        <v>147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 t="s">
        <v>111</v>
      </c>
      <c r="W49" s="3" t="s">
        <v>111</v>
      </c>
      <c r="X49" s="3" t="s">
        <v>111</v>
      </c>
      <c r="Y49" s="3" t="s">
        <v>111</v>
      </c>
      <c r="Z49" s="3" t="s">
        <v>111</v>
      </c>
      <c r="AA49" s="3" t="s">
        <v>111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</row>
    <row r="50" spans="1:35" s="40" customFormat="1" ht="31.5">
      <c r="A50" s="2" t="s">
        <v>148</v>
      </c>
      <c r="B50" s="21" t="s">
        <v>149</v>
      </c>
      <c r="C50" s="73" t="s">
        <v>150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 t="s">
        <v>111</v>
      </c>
      <c r="W50" s="3" t="s">
        <v>111</v>
      </c>
      <c r="X50" s="3" t="s">
        <v>111</v>
      </c>
      <c r="Y50" s="3" t="s">
        <v>111</v>
      </c>
      <c r="Z50" s="3" t="s">
        <v>111</v>
      </c>
      <c r="AA50" s="3" t="s">
        <v>111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</row>
    <row r="51" spans="1:35" s="40" customFormat="1" ht="31.5">
      <c r="A51" s="2" t="s">
        <v>151</v>
      </c>
      <c r="B51" s="21" t="s">
        <v>465</v>
      </c>
      <c r="C51" s="73" t="s">
        <v>152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 t="s">
        <v>111</v>
      </c>
      <c r="W51" s="3" t="s">
        <v>111</v>
      </c>
      <c r="X51" s="3" t="s">
        <v>111</v>
      </c>
      <c r="Y51" s="3" t="s">
        <v>111</v>
      </c>
      <c r="Z51" s="3" t="s">
        <v>111</v>
      </c>
      <c r="AA51" s="3" t="s">
        <v>111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</row>
    <row r="52" spans="1:35" s="40" customFormat="1" ht="31.5">
      <c r="A52" s="2" t="s">
        <v>153</v>
      </c>
      <c r="B52" s="21" t="s">
        <v>154</v>
      </c>
      <c r="C52" s="22" t="s">
        <v>155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0.68</v>
      </c>
      <c r="O52" s="3">
        <v>0</v>
      </c>
      <c r="P52" s="3">
        <v>0</v>
      </c>
      <c r="Q52" s="3">
        <v>0</v>
      </c>
      <c r="R52" s="3">
        <v>-4.1000000000000003E-3</v>
      </c>
      <c r="S52" s="3">
        <v>0</v>
      </c>
      <c r="T52" s="3">
        <v>-4.13E-3</v>
      </c>
      <c r="U52" s="3">
        <v>0</v>
      </c>
      <c r="V52" s="3" t="s">
        <v>111</v>
      </c>
      <c r="W52" s="3" t="s">
        <v>111</v>
      </c>
      <c r="X52" s="3" t="s">
        <v>111</v>
      </c>
      <c r="Y52" s="3" t="s">
        <v>111</v>
      </c>
      <c r="Z52" s="3" t="s">
        <v>111</v>
      </c>
      <c r="AA52" s="3" t="s">
        <v>111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</row>
    <row r="53" spans="1:35" s="40" customFormat="1" ht="47.25">
      <c r="A53" s="2" t="s">
        <v>156</v>
      </c>
      <c r="B53" s="21" t="s">
        <v>157</v>
      </c>
      <c r="C53" s="22" t="s">
        <v>158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0.32</v>
      </c>
      <c r="O53" s="3">
        <v>0</v>
      </c>
      <c r="P53" s="3">
        <v>0</v>
      </c>
      <c r="Q53" s="3">
        <v>0</v>
      </c>
      <c r="R53" s="3">
        <v>-4.1000000000000003E-3</v>
      </c>
      <c r="S53" s="3">
        <v>0</v>
      </c>
      <c r="T53" s="3">
        <v>-4.13E-3</v>
      </c>
      <c r="U53" s="3">
        <v>0</v>
      </c>
      <c r="V53" s="3" t="s">
        <v>111</v>
      </c>
      <c r="W53" s="3" t="s">
        <v>111</v>
      </c>
      <c r="X53" s="3" t="s">
        <v>111</v>
      </c>
      <c r="Y53" s="3" t="s">
        <v>111</v>
      </c>
      <c r="Z53" s="3" t="s">
        <v>111</v>
      </c>
      <c r="AA53" s="3" t="s">
        <v>111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</row>
    <row r="54" spans="1:35" s="40" customFormat="1" ht="31.5">
      <c r="A54" s="2" t="s">
        <v>159</v>
      </c>
      <c r="B54" s="21" t="s">
        <v>160</v>
      </c>
      <c r="C54" s="22" t="s">
        <v>161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0.3</v>
      </c>
      <c r="O54" s="3">
        <v>0</v>
      </c>
      <c r="P54" s="3">
        <v>0</v>
      </c>
      <c r="Q54" s="3">
        <v>0</v>
      </c>
      <c r="R54" s="3">
        <v>-4.1000000000000003E-3</v>
      </c>
      <c r="S54" s="3">
        <v>0</v>
      </c>
      <c r="T54" s="3">
        <v>-4.13E-3</v>
      </c>
      <c r="U54" s="3">
        <v>0</v>
      </c>
      <c r="V54" s="3" t="s">
        <v>111</v>
      </c>
      <c r="W54" s="3" t="s">
        <v>111</v>
      </c>
      <c r="X54" s="3" t="s">
        <v>111</v>
      </c>
      <c r="Y54" s="3" t="s">
        <v>111</v>
      </c>
      <c r="Z54" s="3" t="s">
        <v>111</v>
      </c>
      <c r="AA54" s="3" t="s">
        <v>111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</row>
    <row r="55" spans="1:35" s="40" customFormat="1" ht="31.5">
      <c r="A55" s="2" t="s">
        <v>162</v>
      </c>
      <c r="B55" s="21" t="s">
        <v>163</v>
      </c>
      <c r="C55" s="22" t="s">
        <v>164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0.14499999999999999</v>
      </c>
      <c r="O55" s="3">
        <v>0</v>
      </c>
      <c r="P55" s="3">
        <v>0</v>
      </c>
      <c r="Q55" s="3">
        <v>0</v>
      </c>
      <c r="R55" s="3">
        <v>-4.1000000000000003E-3</v>
      </c>
      <c r="S55" s="3">
        <v>0</v>
      </c>
      <c r="T55" s="3">
        <v>-4.13E-3</v>
      </c>
      <c r="U55" s="3">
        <v>0</v>
      </c>
      <c r="V55" s="3" t="s">
        <v>111</v>
      </c>
      <c r="W55" s="3" t="s">
        <v>111</v>
      </c>
      <c r="X55" s="3" t="s">
        <v>111</v>
      </c>
      <c r="Y55" s="3" t="s">
        <v>111</v>
      </c>
      <c r="Z55" s="3" t="s">
        <v>111</v>
      </c>
      <c r="AA55" s="3" t="s">
        <v>111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</row>
    <row r="56" spans="1:35" s="40" customFormat="1" ht="31.5">
      <c r="A56" s="2" t="s">
        <v>165</v>
      </c>
      <c r="B56" s="21" t="s">
        <v>166</v>
      </c>
      <c r="C56" s="22" t="s">
        <v>167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0.41</v>
      </c>
      <c r="O56" s="3">
        <v>0</v>
      </c>
      <c r="P56" s="3">
        <v>0</v>
      </c>
      <c r="Q56" s="3">
        <v>0</v>
      </c>
      <c r="R56" s="3">
        <v>-4.1000000000000003E-3</v>
      </c>
      <c r="S56" s="3">
        <v>0</v>
      </c>
      <c r="T56" s="3">
        <v>-4.13E-3</v>
      </c>
      <c r="U56" s="3">
        <v>0</v>
      </c>
      <c r="V56" s="3" t="s">
        <v>111</v>
      </c>
      <c r="W56" s="3" t="s">
        <v>111</v>
      </c>
      <c r="X56" s="3" t="s">
        <v>111</v>
      </c>
      <c r="Y56" s="3" t="s">
        <v>111</v>
      </c>
      <c r="Z56" s="3" t="s">
        <v>111</v>
      </c>
      <c r="AA56" s="3" t="s">
        <v>111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</row>
    <row r="57" spans="1:35" s="40" customFormat="1" ht="31.5">
      <c r="A57" s="2" t="s">
        <v>168</v>
      </c>
      <c r="B57" s="21" t="s">
        <v>169</v>
      </c>
      <c r="C57" s="22" t="s">
        <v>170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0.2</v>
      </c>
      <c r="O57" s="3">
        <v>0</v>
      </c>
      <c r="P57" s="3">
        <v>0</v>
      </c>
      <c r="Q57" s="3">
        <v>0</v>
      </c>
      <c r="R57" s="3">
        <v>-4.1000000000000003E-3</v>
      </c>
      <c r="S57" s="3">
        <v>0</v>
      </c>
      <c r="T57" s="3">
        <v>-4.13E-3</v>
      </c>
      <c r="U57" s="3">
        <v>0</v>
      </c>
      <c r="V57" s="3" t="s">
        <v>111</v>
      </c>
      <c r="W57" s="3" t="s">
        <v>111</v>
      </c>
      <c r="X57" s="3" t="s">
        <v>111</v>
      </c>
      <c r="Y57" s="3" t="s">
        <v>111</v>
      </c>
      <c r="Z57" s="3" t="s">
        <v>111</v>
      </c>
      <c r="AA57" s="3" t="s">
        <v>111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</row>
    <row r="58" spans="1:35" s="40" customFormat="1" ht="31.5">
      <c r="A58" s="2" t="s">
        <v>171</v>
      </c>
      <c r="B58" s="21" t="s">
        <v>172</v>
      </c>
      <c r="C58" s="22" t="s">
        <v>173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85">
        <v>0.19</v>
      </c>
      <c r="O58" s="3">
        <v>0.18</v>
      </c>
      <c r="P58" s="3">
        <v>0</v>
      </c>
      <c r="Q58" s="3">
        <v>0</v>
      </c>
      <c r="R58" s="3">
        <v>-4.1000000000000003E-3</v>
      </c>
      <c r="S58" s="3">
        <v>-4.1000000000000003E-3</v>
      </c>
      <c r="T58" s="3">
        <v>-4.13E-3</v>
      </c>
      <c r="U58" s="3">
        <v>-4.13E-3</v>
      </c>
      <c r="V58" s="3" t="s">
        <v>111</v>
      </c>
      <c r="W58" s="3" t="s">
        <v>111</v>
      </c>
      <c r="X58" s="3" t="s">
        <v>111</v>
      </c>
      <c r="Y58" s="3" t="s">
        <v>111</v>
      </c>
      <c r="Z58" s="3" t="s">
        <v>111</v>
      </c>
      <c r="AA58" s="3" t="s">
        <v>111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</row>
    <row r="59" spans="1:35" s="40" customFormat="1" ht="47.25">
      <c r="A59" s="2" t="s">
        <v>174</v>
      </c>
      <c r="B59" s="21" t="s">
        <v>175</v>
      </c>
      <c r="C59" s="22" t="s">
        <v>176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85">
        <v>0.4</v>
      </c>
      <c r="O59" s="3">
        <v>0</v>
      </c>
      <c r="P59" s="3">
        <v>0</v>
      </c>
      <c r="Q59" s="3">
        <v>0</v>
      </c>
      <c r="R59" s="3">
        <v>-4.1000000000000003E-3</v>
      </c>
      <c r="S59" s="3">
        <v>0</v>
      </c>
      <c r="T59" s="3">
        <v>-4.13E-3</v>
      </c>
      <c r="U59" s="3">
        <v>0</v>
      </c>
      <c r="V59" s="3" t="s">
        <v>111</v>
      </c>
      <c r="W59" s="3" t="s">
        <v>111</v>
      </c>
      <c r="X59" s="3" t="s">
        <v>111</v>
      </c>
      <c r="Y59" s="3" t="s">
        <v>111</v>
      </c>
      <c r="Z59" s="3" t="s">
        <v>111</v>
      </c>
      <c r="AA59" s="3" t="s">
        <v>111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</row>
    <row r="60" spans="1:35" s="40" customFormat="1" ht="31.5">
      <c r="A60" s="2" t="s">
        <v>177</v>
      </c>
      <c r="B60" s="21" t="s">
        <v>178</v>
      </c>
      <c r="C60" s="22" t="s">
        <v>179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85">
        <v>0.18</v>
      </c>
      <c r="O60" s="3">
        <v>0</v>
      </c>
      <c r="P60" s="3">
        <v>0</v>
      </c>
      <c r="Q60" s="3">
        <v>0</v>
      </c>
      <c r="R60" s="3">
        <v>-4.1000000000000003E-3</v>
      </c>
      <c r="S60" s="3">
        <v>0</v>
      </c>
      <c r="T60" s="3">
        <v>-4.13E-3</v>
      </c>
      <c r="U60" s="3">
        <v>0</v>
      </c>
      <c r="V60" s="3" t="s">
        <v>111</v>
      </c>
      <c r="W60" s="3" t="s">
        <v>111</v>
      </c>
      <c r="X60" s="3" t="s">
        <v>111</v>
      </c>
      <c r="Y60" s="3" t="s">
        <v>111</v>
      </c>
      <c r="Z60" s="3" t="s">
        <v>111</v>
      </c>
      <c r="AA60" s="3" t="s">
        <v>111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</row>
    <row r="61" spans="1:35" s="40" customFormat="1" ht="31.5">
      <c r="A61" s="2" t="s">
        <v>180</v>
      </c>
      <c r="B61" s="21" t="s">
        <v>181</v>
      </c>
      <c r="C61" s="22" t="s">
        <v>182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85">
        <v>0.35</v>
      </c>
      <c r="O61" s="3">
        <v>0</v>
      </c>
      <c r="P61" s="3">
        <v>0</v>
      </c>
      <c r="Q61" s="3">
        <v>0</v>
      </c>
      <c r="R61" s="3">
        <v>-4.1000000000000003E-3</v>
      </c>
      <c r="S61" s="3">
        <v>0</v>
      </c>
      <c r="T61" s="3">
        <v>-4.13E-3</v>
      </c>
      <c r="U61" s="3">
        <v>0</v>
      </c>
      <c r="V61" s="3" t="s">
        <v>111</v>
      </c>
      <c r="W61" s="3" t="s">
        <v>111</v>
      </c>
      <c r="X61" s="3" t="s">
        <v>111</v>
      </c>
      <c r="Y61" s="3" t="s">
        <v>111</v>
      </c>
      <c r="Z61" s="3" t="s">
        <v>111</v>
      </c>
      <c r="AA61" s="3" t="s">
        <v>111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</row>
    <row r="62" spans="1:35" s="40" customFormat="1" ht="31.5">
      <c r="A62" s="2" t="s">
        <v>183</v>
      </c>
      <c r="B62" s="21" t="s">
        <v>184</v>
      </c>
      <c r="C62" s="22" t="s">
        <v>185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85">
        <v>0.3</v>
      </c>
      <c r="O62" s="3">
        <v>0</v>
      </c>
      <c r="P62" s="3">
        <v>0</v>
      </c>
      <c r="Q62" s="3">
        <v>0</v>
      </c>
      <c r="R62" s="3">
        <v>-4.1000000000000003E-3</v>
      </c>
      <c r="S62" s="3">
        <v>0</v>
      </c>
      <c r="T62" s="3">
        <v>-4.13E-3</v>
      </c>
      <c r="U62" s="3">
        <v>0</v>
      </c>
      <c r="V62" s="3" t="s">
        <v>111</v>
      </c>
      <c r="W62" s="3" t="s">
        <v>111</v>
      </c>
      <c r="X62" s="3" t="s">
        <v>111</v>
      </c>
      <c r="Y62" s="3" t="s">
        <v>111</v>
      </c>
      <c r="Z62" s="3" t="s">
        <v>111</v>
      </c>
      <c r="AA62" s="3" t="s">
        <v>111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</row>
    <row r="63" spans="1:35" s="40" customFormat="1" ht="31.5">
      <c r="A63" s="2" t="s">
        <v>186</v>
      </c>
      <c r="B63" s="21" t="s">
        <v>187</v>
      </c>
      <c r="C63" s="22" t="s">
        <v>188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85">
        <v>0.11</v>
      </c>
      <c r="O63" s="3">
        <v>0</v>
      </c>
      <c r="P63" s="3">
        <v>0</v>
      </c>
      <c r="Q63" s="3">
        <v>0</v>
      </c>
      <c r="R63" s="3">
        <v>-4.1000000000000003E-3</v>
      </c>
      <c r="S63" s="3">
        <v>0</v>
      </c>
      <c r="T63" s="3">
        <v>-4.13E-3</v>
      </c>
      <c r="U63" s="3">
        <v>0</v>
      </c>
      <c r="V63" s="3" t="s">
        <v>111</v>
      </c>
      <c r="W63" s="3" t="s">
        <v>111</v>
      </c>
      <c r="X63" s="3" t="s">
        <v>111</v>
      </c>
      <c r="Y63" s="3" t="s">
        <v>111</v>
      </c>
      <c r="Z63" s="3" t="s">
        <v>111</v>
      </c>
      <c r="AA63" s="3" t="s">
        <v>111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</row>
    <row r="64" spans="1:35" s="40" customFormat="1" ht="31.5">
      <c r="A64" s="2" t="s">
        <v>189</v>
      </c>
      <c r="B64" s="21" t="s">
        <v>190</v>
      </c>
      <c r="C64" s="22" t="s">
        <v>191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85">
        <v>0.5</v>
      </c>
      <c r="O64" s="3">
        <v>0</v>
      </c>
      <c r="P64" s="3">
        <v>0</v>
      </c>
      <c r="Q64" s="3">
        <v>0</v>
      </c>
      <c r="R64" s="3">
        <v>-4.1000000000000003E-3</v>
      </c>
      <c r="S64" s="3">
        <v>0</v>
      </c>
      <c r="T64" s="3">
        <v>-4.13E-3</v>
      </c>
      <c r="U64" s="3">
        <v>0</v>
      </c>
      <c r="V64" s="3" t="s">
        <v>111</v>
      </c>
      <c r="W64" s="3" t="s">
        <v>111</v>
      </c>
      <c r="X64" s="3" t="s">
        <v>111</v>
      </c>
      <c r="Y64" s="3" t="s">
        <v>111</v>
      </c>
      <c r="Z64" s="3" t="s">
        <v>111</v>
      </c>
      <c r="AA64" s="3" t="s">
        <v>111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</row>
    <row r="65" spans="1:35" s="40" customFormat="1" ht="31.5">
      <c r="A65" s="2" t="s">
        <v>192</v>
      </c>
      <c r="B65" s="21" t="s">
        <v>193</v>
      </c>
      <c r="C65" s="22" t="s">
        <v>194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85">
        <v>0.36199999999999999</v>
      </c>
      <c r="O65" s="3">
        <v>0</v>
      </c>
      <c r="P65" s="3">
        <v>0</v>
      </c>
      <c r="Q65" s="3">
        <v>0</v>
      </c>
      <c r="R65" s="3">
        <v>-4.1000000000000003E-3</v>
      </c>
      <c r="S65" s="3">
        <v>0</v>
      </c>
      <c r="T65" s="3">
        <v>-4.13E-3</v>
      </c>
      <c r="U65" s="3">
        <v>0</v>
      </c>
      <c r="V65" s="3" t="s">
        <v>111</v>
      </c>
      <c r="W65" s="3" t="s">
        <v>111</v>
      </c>
      <c r="X65" s="3" t="s">
        <v>111</v>
      </c>
      <c r="Y65" s="3" t="s">
        <v>111</v>
      </c>
      <c r="Z65" s="3" t="s">
        <v>111</v>
      </c>
      <c r="AA65" s="3" t="s">
        <v>111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</row>
    <row r="66" spans="1:35" s="40" customFormat="1" ht="31.5">
      <c r="A66" s="2" t="s">
        <v>195</v>
      </c>
      <c r="B66" s="21" t="s">
        <v>196</v>
      </c>
      <c r="C66" s="22" t="s">
        <v>197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85">
        <v>0.19</v>
      </c>
      <c r="O66" s="3">
        <v>0</v>
      </c>
      <c r="P66" s="3">
        <v>0</v>
      </c>
      <c r="Q66" s="3">
        <v>0</v>
      </c>
      <c r="R66" s="3">
        <v>-4.1000000000000003E-3</v>
      </c>
      <c r="S66" s="3">
        <v>0</v>
      </c>
      <c r="T66" s="3">
        <v>-4.13E-3</v>
      </c>
      <c r="U66" s="3">
        <v>0</v>
      </c>
      <c r="V66" s="3" t="s">
        <v>111</v>
      </c>
      <c r="W66" s="3" t="s">
        <v>111</v>
      </c>
      <c r="X66" s="3" t="s">
        <v>111</v>
      </c>
      <c r="Y66" s="3" t="s">
        <v>111</v>
      </c>
      <c r="Z66" s="3" t="s">
        <v>111</v>
      </c>
      <c r="AA66" s="3" t="s">
        <v>111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</row>
    <row r="67" spans="1:35" s="40" customFormat="1" ht="31.5">
      <c r="A67" s="2" t="s">
        <v>198</v>
      </c>
      <c r="B67" s="21" t="s">
        <v>199</v>
      </c>
      <c r="C67" s="22" t="s">
        <v>200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85">
        <v>0.4</v>
      </c>
      <c r="O67" s="3">
        <v>0</v>
      </c>
      <c r="P67" s="3">
        <v>0</v>
      </c>
      <c r="Q67" s="3">
        <v>0</v>
      </c>
      <c r="R67" s="3">
        <v>-4.1000000000000003E-3</v>
      </c>
      <c r="S67" s="3">
        <v>0</v>
      </c>
      <c r="T67" s="3">
        <v>-4.13E-3</v>
      </c>
      <c r="U67" s="3">
        <v>0</v>
      </c>
      <c r="V67" s="3" t="s">
        <v>111</v>
      </c>
      <c r="W67" s="3" t="s">
        <v>111</v>
      </c>
      <c r="X67" s="3" t="s">
        <v>111</v>
      </c>
      <c r="Y67" s="3" t="s">
        <v>111</v>
      </c>
      <c r="Z67" s="3" t="s">
        <v>111</v>
      </c>
      <c r="AA67" s="3" t="s">
        <v>111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</row>
    <row r="68" spans="1:35" s="40" customFormat="1" ht="31.5">
      <c r="A68" s="2" t="s">
        <v>201</v>
      </c>
      <c r="B68" s="21" t="s">
        <v>202</v>
      </c>
      <c r="C68" s="22" t="s">
        <v>203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85">
        <v>0.72</v>
      </c>
      <c r="O68" s="3">
        <v>0</v>
      </c>
      <c r="P68" s="3">
        <v>0</v>
      </c>
      <c r="Q68" s="3">
        <v>0</v>
      </c>
      <c r="R68" s="3">
        <v>-4.1000000000000003E-3</v>
      </c>
      <c r="S68" s="3">
        <v>0</v>
      </c>
      <c r="T68" s="3">
        <v>-4.13E-3</v>
      </c>
      <c r="U68" s="3">
        <v>0</v>
      </c>
      <c r="V68" s="3" t="s">
        <v>111</v>
      </c>
      <c r="W68" s="3" t="s">
        <v>111</v>
      </c>
      <c r="X68" s="3" t="s">
        <v>111</v>
      </c>
      <c r="Y68" s="3" t="s">
        <v>111</v>
      </c>
      <c r="Z68" s="3" t="s">
        <v>111</v>
      </c>
      <c r="AA68" s="3" t="s">
        <v>111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</row>
    <row r="69" spans="1:35" s="40" customFormat="1" ht="31.5">
      <c r="A69" s="2" t="s">
        <v>204</v>
      </c>
      <c r="B69" s="21" t="s">
        <v>205</v>
      </c>
      <c r="C69" s="22" t="s">
        <v>206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85">
        <v>0.7</v>
      </c>
      <c r="O69" s="3">
        <v>0</v>
      </c>
      <c r="P69" s="3">
        <v>0</v>
      </c>
      <c r="Q69" s="3">
        <v>0</v>
      </c>
      <c r="R69" s="3">
        <v>-4.1000000000000003E-3</v>
      </c>
      <c r="S69" s="3">
        <v>0</v>
      </c>
      <c r="T69" s="3">
        <v>-4.13E-3</v>
      </c>
      <c r="U69" s="3">
        <v>0</v>
      </c>
      <c r="V69" s="3" t="s">
        <v>111</v>
      </c>
      <c r="W69" s="3" t="s">
        <v>111</v>
      </c>
      <c r="X69" s="3" t="s">
        <v>111</v>
      </c>
      <c r="Y69" s="3" t="s">
        <v>111</v>
      </c>
      <c r="Z69" s="3" t="s">
        <v>111</v>
      </c>
      <c r="AA69" s="3" t="s">
        <v>111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</row>
    <row r="70" spans="1:35" s="40" customFormat="1" ht="31.5">
      <c r="A70" s="2" t="s">
        <v>207</v>
      </c>
      <c r="B70" s="19" t="s">
        <v>208</v>
      </c>
      <c r="C70" s="2" t="s">
        <v>209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0.34</v>
      </c>
      <c r="O70" s="3">
        <v>0</v>
      </c>
      <c r="P70" s="3">
        <v>0</v>
      </c>
      <c r="Q70" s="3">
        <v>0</v>
      </c>
      <c r="R70" s="3">
        <v>-4.1000000000000003E-3</v>
      </c>
      <c r="S70" s="3">
        <v>0</v>
      </c>
      <c r="T70" s="3">
        <v>-4.13E-3</v>
      </c>
      <c r="U70" s="3">
        <v>0</v>
      </c>
      <c r="V70" s="3" t="s">
        <v>111</v>
      </c>
      <c r="W70" s="3" t="s">
        <v>111</v>
      </c>
      <c r="X70" s="3" t="s">
        <v>111</v>
      </c>
      <c r="Y70" s="3" t="s">
        <v>111</v>
      </c>
      <c r="Z70" s="3" t="s">
        <v>111</v>
      </c>
      <c r="AA70" s="3" t="s">
        <v>111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</row>
    <row r="71" spans="1:35" s="40" customFormat="1" ht="31.5">
      <c r="A71" s="2" t="s">
        <v>210</v>
      </c>
      <c r="B71" s="18" t="s">
        <v>211</v>
      </c>
      <c r="C71" s="2" t="s">
        <v>212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1.1499999999999999</v>
      </c>
      <c r="O71" s="3">
        <v>0</v>
      </c>
      <c r="P71" s="3">
        <v>0</v>
      </c>
      <c r="Q71" s="3">
        <v>0</v>
      </c>
      <c r="R71" s="3">
        <v>-4.1000000000000003E-3</v>
      </c>
      <c r="S71" s="3">
        <v>0</v>
      </c>
      <c r="T71" s="3">
        <v>-4.13E-3</v>
      </c>
      <c r="U71" s="3">
        <v>0</v>
      </c>
      <c r="V71" s="3" t="s">
        <v>111</v>
      </c>
      <c r="W71" s="3" t="s">
        <v>111</v>
      </c>
      <c r="X71" s="3" t="s">
        <v>111</v>
      </c>
      <c r="Y71" s="3" t="s">
        <v>111</v>
      </c>
      <c r="Z71" s="3" t="s">
        <v>111</v>
      </c>
      <c r="AA71" s="3" t="s">
        <v>111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</row>
    <row r="72" spans="1:35" s="40" customFormat="1" ht="31.5">
      <c r="A72" s="2" t="s">
        <v>213</v>
      </c>
      <c r="B72" s="18" t="s">
        <v>214</v>
      </c>
      <c r="C72" s="2" t="s">
        <v>215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1.3</v>
      </c>
      <c r="O72" s="3">
        <v>0</v>
      </c>
      <c r="P72" s="3">
        <v>0</v>
      </c>
      <c r="Q72" s="3">
        <v>0</v>
      </c>
      <c r="R72" s="3">
        <v>-4.1000000000000003E-3</v>
      </c>
      <c r="S72" s="3">
        <v>0</v>
      </c>
      <c r="T72" s="3">
        <v>-4.13E-3</v>
      </c>
      <c r="U72" s="3">
        <v>0</v>
      </c>
      <c r="V72" s="3" t="s">
        <v>111</v>
      </c>
      <c r="W72" s="3" t="s">
        <v>111</v>
      </c>
      <c r="X72" s="3" t="s">
        <v>111</v>
      </c>
      <c r="Y72" s="3" t="s">
        <v>111</v>
      </c>
      <c r="Z72" s="3" t="s">
        <v>111</v>
      </c>
      <c r="AA72" s="3" t="s">
        <v>111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</row>
    <row r="73" spans="1:35" s="40" customFormat="1" ht="31.5">
      <c r="A73" s="2" t="s">
        <v>216</v>
      </c>
      <c r="B73" s="18" t="s">
        <v>217</v>
      </c>
      <c r="C73" s="2" t="s">
        <v>218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0.47</v>
      </c>
      <c r="O73" s="3">
        <v>0</v>
      </c>
      <c r="P73" s="3">
        <v>0</v>
      </c>
      <c r="Q73" s="3">
        <v>0</v>
      </c>
      <c r="R73" s="3">
        <v>-4.1000000000000003E-3</v>
      </c>
      <c r="S73" s="3">
        <v>0</v>
      </c>
      <c r="T73" s="3">
        <v>-4.13E-3</v>
      </c>
      <c r="U73" s="3">
        <v>0</v>
      </c>
      <c r="V73" s="3" t="s">
        <v>111</v>
      </c>
      <c r="W73" s="3" t="s">
        <v>111</v>
      </c>
      <c r="X73" s="3" t="s">
        <v>111</v>
      </c>
      <c r="Y73" s="3" t="s">
        <v>111</v>
      </c>
      <c r="Z73" s="3" t="s">
        <v>111</v>
      </c>
      <c r="AA73" s="3" t="s">
        <v>111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</row>
    <row r="74" spans="1:35" s="40" customFormat="1" ht="47.25">
      <c r="A74" s="2" t="s">
        <v>219</v>
      </c>
      <c r="B74" s="79" t="s">
        <v>398</v>
      </c>
      <c r="C74" s="80" t="s">
        <v>399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 t="s">
        <v>111</v>
      </c>
      <c r="W74" s="3" t="s">
        <v>111</v>
      </c>
      <c r="X74" s="3" t="s">
        <v>111</v>
      </c>
      <c r="Y74" s="3" t="s">
        <v>111</v>
      </c>
      <c r="Z74" s="3" t="s">
        <v>111</v>
      </c>
      <c r="AA74" s="3" t="s">
        <v>111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</row>
    <row r="75" spans="1:35" s="40" customFormat="1" ht="47.25">
      <c r="A75" s="2" t="s">
        <v>222</v>
      </c>
      <c r="B75" s="79" t="s">
        <v>400</v>
      </c>
      <c r="C75" s="80" t="s">
        <v>401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 t="s">
        <v>111</v>
      </c>
      <c r="W75" s="3" t="s">
        <v>111</v>
      </c>
      <c r="X75" s="3" t="s">
        <v>111</v>
      </c>
      <c r="Y75" s="3" t="s">
        <v>111</v>
      </c>
      <c r="Z75" s="3" t="s">
        <v>111</v>
      </c>
      <c r="AA75" s="3" t="s">
        <v>111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</row>
    <row r="76" spans="1:35" s="40" customFormat="1" ht="31.5">
      <c r="A76" s="2" t="s">
        <v>225</v>
      </c>
      <c r="B76" s="79" t="s">
        <v>402</v>
      </c>
      <c r="C76" s="80" t="s">
        <v>403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 t="s">
        <v>111</v>
      </c>
      <c r="W76" s="3" t="s">
        <v>111</v>
      </c>
      <c r="X76" s="3" t="s">
        <v>111</v>
      </c>
      <c r="Y76" s="3" t="s">
        <v>111</v>
      </c>
      <c r="Z76" s="3" t="s">
        <v>111</v>
      </c>
      <c r="AA76" s="3" t="s">
        <v>111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</row>
    <row r="77" spans="1:35" s="40" customFormat="1" ht="47.25">
      <c r="A77" s="2" t="s">
        <v>228</v>
      </c>
      <c r="B77" s="87" t="s">
        <v>404</v>
      </c>
      <c r="C77" s="88" t="s">
        <v>405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 t="s">
        <v>111</v>
      </c>
      <c r="W77" s="3" t="s">
        <v>111</v>
      </c>
      <c r="X77" s="3" t="s">
        <v>111</v>
      </c>
      <c r="Y77" s="3" t="s">
        <v>111</v>
      </c>
      <c r="Z77" s="3" t="s">
        <v>111</v>
      </c>
      <c r="AA77" s="3" t="s">
        <v>111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</row>
    <row r="78" spans="1:35" s="40" customFormat="1" ht="31.5">
      <c r="A78" s="2" t="s">
        <v>231</v>
      </c>
      <c r="B78" s="79" t="s">
        <v>406</v>
      </c>
      <c r="C78" s="80" t="s">
        <v>407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 t="s">
        <v>111</v>
      </c>
      <c r="W78" s="3" t="s">
        <v>111</v>
      </c>
      <c r="X78" s="3" t="s">
        <v>111</v>
      </c>
      <c r="Y78" s="3" t="s">
        <v>111</v>
      </c>
      <c r="Z78" s="3" t="s">
        <v>111</v>
      </c>
      <c r="AA78" s="3" t="s">
        <v>111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</row>
    <row r="79" spans="1:35" s="40" customFormat="1" ht="47.25">
      <c r="A79" s="2" t="s">
        <v>234</v>
      </c>
      <c r="B79" s="22" t="s">
        <v>408</v>
      </c>
      <c r="C79" s="73" t="s">
        <v>409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 t="s">
        <v>111</v>
      </c>
      <c r="W79" s="3" t="s">
        <v>111</v>
      </c>
      <c r="X79" s="3" t="s">
        <v>111</v>
      </c>
      <c r="Y79" s="3" t="s">
        <v>111</v>
      </c>
      <c r="Z79" s="3" t="s">
        <v>111</v>
      </c>
      <c r="AA79" s="3" t="s">
        <v>111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</row>
    <row r="80" spans="1:35" s="40" customFormat="1" ht="47.25">
      <c r="A80" s="2" t="s">
        <v>237</v>
      </c>
      <c r="B80" s="22" t="s">
        <v>410</v>
      </c>
      <c r="C80" s="89" t="s">
        <v>411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 t="s">
        <v>111</v>
      </c>
      <c r="W80" s="3" t="s">
        <v>111</v>
      </c>
      <c r="X80" s="3" t="s">
        <v>111</v>
      </c>
      <c r="Y80" s="3" t="s">
        <v>111</v>
      </c>
      <c r="Z80" s="3" t="s">
        <v>111</v>
      </c>
      <c r="AA80" s="3" t="s">
        <v>111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</row>
    <row r="81" spans="1:35" s="40" customFormat="1" ht="63">
      <c r="A81" s="2" t="s">
        <v>240</v>
      </c>
      <c r="B81" s="22" t="s">
        <v>412</v>
      </c>
      <c r="C81" s="89" t="s">
        <v>413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 t="s">
        <v>111</v>
      </c>
      <c r="W81" s="3" t="s">
        <v>111</v>
      </c>
      <c r="X81" s="3" t="s">
        <v>111</v>
      </c>
      <c r="Y81" s="3" t="s">
        <v>111</v>
      </c>
      <c r="Z81" s="3" t="s">
        <v>111</v>
      </c>
      <c r="AA81" s="3" t="s">
        <v>111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</row>
    <row r="82" spans="1:35" s="40" customFormat="1" ht="31.5">
      <c r="A82" s="2" t="s">
        <v>243</v>
      </c>
      <c r="B82" s="20" t="s">
        <v>414</v>
      </c>
      <c r="C82" s="2" t="s">
        <v>415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 t="s">
        <v>111</v>
      </c>
      <c r="W82" s="3" t="s">
        <v>111</v>
      </c>
      <c r="X82" s="3" t="s">
        <v>111</v>
      </c>
      <c r="Y82" s="3" t="s">
        <v>111</v>
      </c>
      <c r="Z82" s="3" t="s">
        <v>111</v>
      </c>
      <c r="AA82" s="3" t="s">
        <v>111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</row>
    <row r="83" spans="1:35" s="40" customFormat="1" ht="47.25">
      <c r="A83" s="2" t="s">
        <v>246</v>
      </c>
      <c r="B83" s="79" t="s">
        <v>416</v>
      </c>
      <c r="C83" s="80" t="s">
        <v>417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 t="s">
        <v>111</v>
      </c>
      <c r="W83" s="3" t="s">
        <v>111</v>
      </c>
      <c r="X83" s="3" t="s">
        <v>111</v>
      </c>
      <c r="Y83" s="3" t="s">
        <v>111</v>
      </c>
      <c r="Z83" s="3" t="s">
        <v>111</v>
      </c>
      <c r="AA83" s="3" t="s">
        <v>111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</row>
    <row r="84" spans="1:35" s="40" customFormat="1" ht="47.25">
      <c r="A84" s="2" t="s">
        <v>249</v>
      </c>
      <c r="B84" s="79" t="s">
        <v>220</v>
      </c>
      <c r="C84" s="80" t="s">
        <v>221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0.47</v>
      </c>
      <c r="P84" s="3">
        <v>0</v>
      </c>
      <c r="Q84" s="3">
        <v>0</v>
      </c>
      <c r="R84" s="3">
        <v>0</v>
      </c>
      <c r="S84" s="3">
        <v>-4.1000000000000003E-3</v>
      </c>
      <c r="T84" s="3">
        <v>0</v>
      </c>
      <c r="U84" s="3">
        <v>-4.13E-3</v>
      </c>
      <c r="V84" s="3" t="s">
        <v>111</v>
      </c>
      <c r="W84" s="3" t="s">
        <v>111</v>
      </c>
      <c r="X84" s="3" t="s">
        <v>111</v>
      </c>
      <c r="Y84" s="3">
        <v>1</v>
      </c>
      <c r="Z84" s="3" t="s">
        <v>111</v>
      </c>
      <c r="AA84" s="3" t="s">
        <v>111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</row>
    <row r="85" spans="1:35" s="40" customFormat="1" ht="78.75">
      <c r="A85" s="2" t="s">
        <v>252</v>
      </c>
      <c r="B85" s="22" t="s">
        <v>223</v>
      </c>
      <c r="C85" s="89" t="s">
        <v>224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0.17</v>
      </c>
      <c r="P85" s="3">
        <v>0</v>
      </c>
      <c r="Q85" s="3">
        <v>0</v>
      </c>
      <c r="R85" s="3">
        <v>0</v>
      </c>
      <c r="S85" s="3">
        <v>-4.1000000000000003E-3</v>
      </c>
      <c r="T85" s="3">
        <v>0</v>
      </c>
      <c r="U85" s="3">
        <v>-4.13E-3</v>
      </c>
      <c r="V85" s="3" t="s">
        <v>111</v>
      </c>
      <c r="W85" s="3" t="s">
        <v>111</v>
      </c>
      <c r="X85" s="3" t="s">
        <v>111</v>
      </c>
      <c r="Y85" s="3">
        <v>1</v>
      </c>
      <c r="Z85" s="3" t="s">
        <v>111</v>
      </c>
      <c r="AA85" s="3" t="s">
        <v>111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</row>
    <row r="86" spans="1:35" s="40" customFormat="1" ht="47.25">
      <c r="A86" s="2" t="s">
        <v>255</v>
      </c>
      <c r="B86" s="22" t="s">
        <v>461</v>
      </c>
      <c r="C86" s="89" t="s">
        <v>462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 t="s">
        <v>111</v>
      </c>
      <c r="AA86" s="3" t="s">
        <v>111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</row>
    <row r="87" spans="1:35" s="40" customFormat="1" ht="63">
      <c r="A87" s="2" t="s">
        <v>258</v>
      </c>
      <c r="B87" s="22" t="s">
        <v>226</v>
      </c>
      <c r="C87" s="89" t="s">
        <v>227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0.12</v>
      </c>
      <c r="P87" s="3">
        <v>0</v>
      </c>
      <c r="Q87" s="3">
        <v>0</v>
      </c>
      <c r="R87" s="3">
        <v>0</v>
      </c>
      <c r="S87" s="3">
        <v>-4.1000000000000003E-3</v>
      </c>
      <c r="T87" s="3">
        <v>0</v>
      </c>
      <c r="U87" s="3">
        <v>-4.13E-3</v>
      </c>
      <c r="V87" s="3" t="s">
        <v>111</v>
      </c>
      <c r="W87" s="3" t="s">
        <v>111</v>
      </c>
      <c r="X87" s="3" t="s">
        <v>111</v>
      </c>
      <c r="Y87" s="3">
        <v>1</v>
      </c>
      <c r="Z87" s="3" t="s">
        <v>111</v>
      </c>
      <c r="AA87" s="3" t="s">
        <v>111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</row>
    <row r="88" spans="1:35" s="40" customFormat="1" ht="47.25">
      <c r="A88" s="2" t="s">
        <v>261</v>
      </c>
      <c r="B88" s="22" t="s">
        <v>229</v>
      </c>
      <c r="C88" s="89" t="s">
        <v>230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 t="s">
        <v>111</v>
      </c>
      <c r="W88" s="3" t="s">
        <v>111</v>
      </c>
      <c r="X88" s="3" t="s">
        <v>111</v>
      </c>
      <c r="Y88" s="3" t="s">
        <v>111</v>
      </c>
      <c r="Z88" s="3" t="s">
        <v>111</v>
      </c>
      <c r="AA88" s="3" t="s">
        <v>111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</row>
    <row r="89" spans="1:35" s="40" customFormat="1" ht="63">
      <c r="A89" s="2" t="s">
        <v>264</v>
      </c>
      <c r="B89" s="22" t="s">
        <v>232</v>
      </c>
      <c r="C89" s="89" t="s">
        <v>233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0.14000000000000001</v>
      </c>
      <c r="P89" s="3">
        <v>0</v>
      </c>
      <c r="Q89" s="3">
        <v>0</v>
      </c>
      <c r="R89" s="3">
        <v>0</v>
      </c>
      <c r="S89" s="3">
        <v>-4.1000000000000003E-3</v>
      </c>
      <c r="T89" s="3">
        <v>0</v>
      </c>
      <c r="U89" s="3">
        <v>-4.13E-3</v>
      </c>
      <c r="V89" s="3" t="s">
        <v>111</v>
      </c>
      <c r="W89" s="3" t="s">
        <v>111</v>
      </c>
      <c r="X89" s="3" t="s">
        <v>111</v>
      </c>
      <c r="Y89" s="3">
        <v>1</v>
      </c>
      <c r="Z89" s="3" t="s">
        <v>111</v>
      </c>
      <c r="AA89" s="3" t="s">
        <v>111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</row>
    <row r="90" spans="1:35" s="40" customFormat="1" ht="63">
      <c r="A90" s="2" t="s">
        <v>267</v>
      </c>
      <c r="B90" s="90" t="s">
        <v>235</v>
      </c>
      <c r="C90" s="22" t="s">
        <v>236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 t="s">
        <v>111</v>
      </c>
      <c r="W90" s="3" t="s">
        <v>111</v>
      </c>
      <c r="X90" s="3" t="s">
        <v>111</v>
      </c>
      <c r="Y90" s="3" t="s">
        <v>111</v>
      </c>
      <c r="Z90" s="3" t="s">
        <v>111</v>
      </c>
      <c r="AA90" s="3" t="s">
        <v>111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</row>
    <row r="91" spans="1:35" s="40" customFormat="1" ht="47.25">
      <c r="A91" s="2" t="s">
        <v>418</v>
      </c>
      <c r="B91" s="79" t="s">
        <v>238</v>
      </c>
      <c r="C91" s="80" t="s">
        <v>239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 t="s">
        <v>111</v>
      </c>
      <c r="W91" s="3" t="s">
        <v>111</v>
      </c>
      <c r="X91" s="3" t="s">
        <v>111</v>
      </c>
      <c r="Y91" s="3" t="s">
        <v>111</v>
      </c>
      <c r="Z91" s="3" t="s">
        <v>111</v>
      </c>
      <c r="AA91" s="3" t="s">
        <v>111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</row>
    <row r="92" spans="1:35" s="40" customFormat="1" ht="63">
      <c r="A92" s="2" t="s">
        <v>419</v>
      </c>
      <c r="B92" s="79" t="s">
        <v>241</v>
      </c>
      <c r="C92" s="80" t="s">
        <v>242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 t="s">
        <v>111</v>
      </c>
      <c r="W92" s="3" t="s">
        <v>111</v>
      </c>
      <c r="X92" s="3" t="s">
        <v>111</v>
      </c>
      <c r="Y92" s="3" t="s">
        <v>111</v>
      </c>
      <c r="Z92" s="3" t="s">
        <v>111</v>
      </c>
      <c r="AA92" s="3" t="s">
        <v>111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</row>
    <row r="93" spans="1:35" s="40" customFormat="1" ht="47.25">
      <c r="A93" s="2" t="s">
        <v>420</v>
      </c>
      <c r="B93" s="79" t="s">
        <v>244</v>
      </c>
      <c r="C93" s="80" t="s">
        <v>245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0.57999999999999996</v>
      </c>
      <c r="P93" s="3">
        <v>0</v>
      </c>
      <c r="Q93" s="3">
        <v>0</v>
      </c>
      <c r="R93" s="3">
        <v>0</v>
      </c>
      <c r="S93" s="3">
        <v>-4.1000000000000003E-3</v>
      </c>
      <c r="T93" s="3">
        <v>0</v>
      </c>
      <c r="U93" s="3">
        <v>-4.13E-3</v>
      </c>
      <c r="V93" s="3" t="s">
        <v>111</v>
      </c>
      <c r="W93" s="3" t="s">
        <v>111</v>
      </c>
      <c r="X93" s="3" t="s">
        <v>111</v>
      </c>
      <c r="Y93" s="3" t="s">
        <v>111</v>
      </c>
      <c r="Z93" s="3" t="s">
        <v>111</v>
      </c>
      <c r="AA93" s="3" t="s">
        <v>111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</row>
    <row r="94" spans="1:35" s="40" customFormat="1" ht="47.25">
      <c r="A94" s="2" t="s">
        <v>421</v>
      </c>
      <c r="B94" s="79" t="s">
        <v>247</v>
      </c>
      <c r="C94" s="80" t="s">
        <v>248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 t="s">
        <v>111</v>
      </c>
      <c r="W94" s="3" t="s">
        <v>111</v>
      </c>
      <c r="X94" s="3" t="s">
        <v>111</v>
      </c>
      <c r="Y94" s="3" t="s">
        <v>111</v>
      </c>
      <c r="Z94" s="3" t="s">
        <v>111</v>
      </c>
      <c r="AA94" s="3" t="s">
        <v>111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</row>
    <row r="95" spans="1:35" s="40" customFormat="1" ht="47.25">
      <c r="A95" s="2" t="s">
        <v>422</v>
      </c>
      <c r="B95" s="20" t="s">
        <v>250</v>
      </c>
      <c r="C95" s="2" t="s">
        <v>251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 t="s">
        <v>111</v>
      </c>
      <c r="W95" s="3" t="s">
        <v>111</v>
      </c>
      <c r="X95" s="3" t="s">
        <v>111</v>
      </c>
      <c r="Y95" s="3" t="s">
        <v>111</v>
      </c>
      <c r="Z95" s="3" t="s">
        <v>111</v>
      </c>
      <c r="AA95" s="3" t="s">
        <v>111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</row>
    <row r="96" spans="1:35" s="40" customFormat="1" ht="63">
      <c r="A96" s="2" t="s">
        <v>423</v>
      </c>
      <c r="B96" s="20" t="s">
        <v>253</v>
      </c>
      <c r="C96" s="2" t="s">
        <v>254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4.4999999999999998E-2</v>
      </c>
      <c r="P96" s="3">
        <v>0</v>
      </c>
      <c r="Q96" s="3">
        <v>0</v>
      </c>
      <c r="R96" s="3">
        <v>0</v>
      </c>
      <c r="S96" s="3">
        <v>-4.1000000000000003E-3</v>
      </c>
      <c r="T96" s="3">
        <v>0</v>
      </c>
      <c r="U96" s="3">
        <v>-4.13E-3</v>
      </c>
      <c r="V96" s="3" t="s">
        <v>111</v>
      </c>
      <c r="W96" s="3" t="s">
        <v>111</v>
      </c>
      <c r="X96" s="3" t="s">
        <v>111</v>
      </c>
      <c r="Y96" s="3">
        <v>1</v>
      </c>
      <c r="Z96" s="3" t="s">
        <v>111</v>
      </c>
      <c r="AA96" s="3" t="s">
        <v>111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</row>
    <row r="97" spans="1:35" s="40" customFormat="1" ht="30">
      <c r="A97" s="2" t="s">
        <v>424</v>
      </c>
      <c r="B97" s="91" t="s">
        <v>256</v>
      </c>
      <c r="C97" s="73" t="s">
        <v>257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0.26500000000000001</v>
      </c>
      <c r="R97" s="3">
        <v>0</v>
      </c>
      <c r="S97" s="3">
        <v>-4.1000000000000003E-3</v>
      </c>
      <c r="T97" s="3">
        <v>0</v>
      </c>
      <c r="U97" s="3">
        <v>-4.13E-3</v>
      </c>
      <c r="V97" s="3" t="s">
        <v>111</v>
      </c>
      <c r="W97" s="3" t="s">
        <v>111</v>
      </c>
      <c r="X97" s="3" t="s">
        <v>111</v>
      </c>
      <c r="Y97" s="3" t="s">
        <v>111</v>
      </c>
      <c r="Z97" s="3" t="s">
        <v>111</v>
      </c>
      <c r="AA97" s="3" t="s">
        <v>111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</row>
    <row r="98" spans="1:35" s="40" customFormat="1" ht="47.25">
      <c r="A98" s="2" t="s">
        <v>425</v>
      </c>
      <c r="B98" s="19" t="s">
        <v>259</v>
      </c>
      <c r="C98" s="20" t="s">
        <v>260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0.27</v>
      </c>
      <c r="P98" s="3">
        <v>0</v>
      </c>
      <c r="Q98" s="3">
        <v>0</v>
      </c>
      <c r="R98" s="3">
        <v>0</v>
      </c>
      <c r="S98" s="3">
        <v>-4.1000000000000003E-3</v>
      </c>
      <c r="T98" s="3">
        <v>0</v>
      </c>
      <c r="U98" s="3">
        <v>-4.13E-3</v>
      </c>
      <c r="V98" s="3" t="s">
        <v>111</v>
      </c>
      <c r="W98" s="3" t="s">
        <v>111</v>
      </c>
      <c r="X98" s="3" t="s">
        <v>111</v>
      </c>
      <c r="Y98" s="3" t="s">
        <v>111</v>
      </c>
      <c r="Z98" s="3" t="s">
        <v>111</v>
      </c>
      <c r="AA98" s="3" t="s">
        <v>111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</row>
    <row r="99" spans="1:35" s="40" customFormat="1" ht="47.25">
      <c r="A99" s="2" t="s">
        <v>426</v>
      </c>
      <c r="B99" s="20" t="s">
        <v>262</v>
      </c>
      <c r="C99" s="22" t="s">
        <v>263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 t="s">
        <v>111</v>
      </c>
      <c r="W99" s="3" t="s">
        <v>111</v>
      </c>
      <c r="X99" s="3" t="s">
        <v>111</v>
      </c>
      <c r="Y99" s="3" t="s">
        <v>111</v>
      </c>
      <c r="Z99" s="3" t="s">
        <v>111</v>
      </c>
      <c r="AA99" s="3" t="s">
        <v>111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</row>
    <row r="100" spans="1:35" s="40" customFormat="1" ht="47.25">
      <c r="A100" s="2" t="s">
        <v>427</v>
      </c>
      <c r="B100" s="20" t="s">
        <v>265</v>
      </c>
      <c r="C100" s="73" t="s">
        <v>266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0.03</v>
      </c>
      <c r="R100" s="3">
        <v>0</v>
      </c>
      <c r="S100" s="3">
        <v>-4.1000000000000003E-3</v>
      </c>
      <c r="T100" s="3">
        <v>0</v>
      </c>
      <c r="U100" s="3">
        <v>-4.13E-3</v>
      </c>
      <c r="V100" s="3" t="s">
        <v>111</v>
      </c>
      <c r="W100" s="3" t="s">
        <v>111</v>
      </c>
      <c r="X100" s="3" t="s">
        <v>111</v>
      </c>
      <c r="Y100" s="3">
        <v>1</v>
      </c>
      <c r="Z100" s="3" t="s">
        <v>111</v>
      </c>
      <c r="AA100" s="3" t="s">
        <v>111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</row>
    <row r="101" spans="1:35" s="40" customFormat="1" ht="31.5">
      <c r="A101" s="2" t="s">
        <v>463</v>
      </c>
      <c r="B101" s="20" t="s">
        <v>268</v>
      </c>
      <c r="C101" s="73" t="s">
        <v>269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0.35</v>
      </c>
      <c r="R101" s="3">
        <v>0</v>
      </c>
      <c r="S101" s="3">
        <v>-4.1000000000000003E-3</v>
      </c>
      <c r="T101" s="3">
        <v>0</v>
      </c>
      <c r="U101" s="3">
        <v>-4.13E-3</v>
      </c>
      <c r="V101" s="3" t="s">
        <v>111</v>
      </c>
      <c r="W101" s="3" t="s">
        <v>111</v>
      </c>
      <c r="X101" s="3" t="s">
        <v>111</v>
      </c>
      <c r="Y101" s="3">
        <v>1</v>
      </c>
      <c r="Z101" s="3" t="s">
        <v>111</v>
      </c>
      <c r="AA101" s="3" t="s">
        <v>111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</row>
    <row r="102" spans="1:35" s="40" customFormat="1" ht="31.5">
      <c r="A102" s="23" t="s">
        <v>270</v>
      </c>
      <c r="B102" s="92" t="s">
        <v>271</v>
      </c>
      <c r="C102" s="93" t="s">
        <v>76</v>
      </c>
      <c r="D102" s="68">
        <f t="shared" ref="D102:AI102" si="9">D103+D106</f>
        <v>0</v>
      </c>
      <c r="E102" s="68">
        <f t="shared" si="9"/>
        <v>0</v>
      </c>
      <c r="F102" s="68">
        <f t="shared" si="9"/>
        <v>0</v>
      </c>
      <c r="G102" s="68">
        <f t="shared" si="9"/>
        <v>0</v>
      </c>
      <c r="H102" s="68">
        <f t="shared" si="9"/>
        <v>0</v>
      </c>
      <c r="I102" s="68">
        <f t="shared" si="9"/>
        <v>0</v>
      </c>
      <c r="J102" s="68">
        <f t="shared" si="9"/>
        <v>0</v>
      </c>
      <c r="K102" s="68">
        <f t="shared" si="9"/>
        <v>0</v>
      </c>
      <c r="L102" s="68">
        <f t="shared" si="9"/>
        <v>0</v>
      </c>
      <c r="M102" s="68">
        <f t="shared" si="9"/>
        <v>0</v>
      </c>
      <c r="N102" s="68">
        <f t="shared" si="9"/>
        <v>0</v>
      </c>
      <c r="O102" s="68">
        <f t="shared" si="9"/>
        <v>0</v>
      </c>
      <c r="P102" s="68">
        <f t="shared" si="9"/>
        <v>0</v>
      </c>
      <c r="Q102" s="68">
        <f t="shared" si="9"/>
        <v>0</v>
      </c>
      <c r="R102" s="68">
        <f t="shared" si="9"/>
        <v>0</v>
      </c>
      <c r="S102" s="68">
        <f t="shared" si="9"/>
        <v>0</v>
      </c>
      <c r="T102" s="68">
        <f t="shared" si="9"/>
        <v>0</v>
      </c>
      <c r="U102" s="68">
        <f t="shared" si="9"/>
        <v>0</v>
      </c>
      <c r="V102" s="68">
        <f t="shared" si="9"/>
        <v>0</v>
      </c>
      <c r="W102" s="68">
        <f t="shared" si="9"/>
        <v>0</v>
      </c>
      <c r="X102" s="68">
        <f t="shared" si="9"/>
        <v>0</v>
      </c>
      <c r="Y102" s="68">
        <f t="shared" si="9"/>
        <v>0</v>
      </c>
      <c r="Z102" s="68">
        <f t="shared" si="9"/>
        <v>0</v>
      </c>
      <c r="AA102" s="68">
        <f t="shared" si="9"/>
        <v>0</v>
      </c>
      <c r="AB102" s="68">
        <f t="shared" si="9"/>
        <v>13.13217</v>
      </c>
      <c r="AC102" s="68">
        <f t="shared" si="9"/>
        <v>9.4</v>
      </c>
      <c r="AD102" s="68">
        <f t="shared" si="9"/>
        <v>0</v>
      </c>
      <c r="AE102" s="68">
        <f t="shared" si="9"/>
        <v>0</v>
      </c>
      <c r="AF102" s="68">
        <f t="shared" si="9"/>
        <v>0</v>
      </c>
      <c r="AG102" s="68">
        <f t="shared" si="9"/>
        <v>0</v>
      </c>
      <c r="AH102" s="68">
        <f t="shared" si="9"/>
        <v>0</v>
      </c>
      <c r="AI102" s="68">
        <f t="shared" si="9"/>
        <v>0</v>
      </c>
    </row>
    <row r="103" spans="1:35" s="40" customFormat="1" ht="31.5">
      <c r="A103" s="23" t="s">
        <v>272</v>
      </c>
      <c r="B103" s="94" t="s">
        <v>273</v>
      </c>
      <c r="C103" s="93" t="s">
        <v>76</v>
      </c>
      <c r="D103" s="68">
        <f t="shared" ref="D103:AI103" si="10">SUM(D105:D105)</f>
        <v>0</v>
      </c>
      <c r="E103" s="68">
        <f t="shared" si="10"/>
        <v>0</v>
      </c>
      <c r="F103" s="68">
        <f t="shared" si="10"/>
        <v>0</v>
      </c>
      <c r="G103" s="68">
        <f t="shared" si="10"/>
        <v>0</v>
      </c>
      <c r="H103" s="68">
        <f t="shared" si="10"/>
        <v>0</v>
      </c>
      <c r="I103" s="68">
        <f t="shared" si="10"/>
        <v>0</v>
      </c>
      <c r="J103" s="68">
        <f t="shared" si="10"/>
        <v>0</v>
      </c>
      <c r="K103" s="68">
        <f t="shared" si="10"/>
        <v>0</v>
      </c>
      <c r="L103" s="68">
        <f t="shared" si="10"/>
        <v>0</v>
      </c>
      <c r="M103" s="68">
        <f t="shared" si="10"/>
        <v>0</v>
      </c>
      <c r="N103" s="68">
        <f t="shared" si="10"/>
        <v>0</v>
      </c>
      <c r="O103" s="68">
        <f t="shared" si="10"/>
        <v>0</v>
      </c>
      <c r="P103" s="68">
        <f t="shared" si="10"/>
        <v>0</v>
      </c>
      <c r="Q103" s="68">
        <f t="shared" si="10"/>
        <v>0</v>
      </c>
      <c r="R103" s="68">
        <f t="shared" si="10"/>
        <v>0</v>
      </c>
      <c r="S103" s="68">
        <f t="shared" si="10"/>
        <v>0</v>
      </c>
      <c r="T103" s="68">
        <f t="shared" si="10"/>
        <v>0</v>
      </c>
      <c r="U103" s="68">
        <f t="shared" si="10"/>
        <v>0</v>
      </c>
      <c r="V103" s="68">
        <f t="shared" si="10"/>
        <v>0</v>
      </c>
      <c r="W103" s="68">
        <f t="shared" si="10"/>
        <v>0</v>
      </c>
      <c r="X103" s="68">
        <f t="shared" si="10"/>
        <v>0</v>
      </c>
      <c r="Y103" s="68">
        <f t="shared" si="10"/>
        <v>0</v>
      </c>
      <c r="Z103" s="68">
        <f t="shared" si="10"/>
        <v>0</v>
      </c>
      <c r="AA103" s="68">
        <f t="shared" si="10"/>
        <v>0</v>
      </c>
      <c r="AB103" s="68">
        <f t="shared" si="10"/>
        <v>9.3000000000000007</v>
      </c>
      <c r="AC103" s="68">
        <f t="shared" si="10"/>
        <v>9.4</v>
      </c>
      <c r="AD103" s="68">
        <f t="shared" si="10"/>
        <v>0</v>
      </c>
      <c r="AE103" s="68">
        <f t="shared" si="10"/>
        <v>0</v>
      </c>
      <c r="AF103" s="68">
        <f t="shared" si="10"/>
        <v>0</v>
      </c>
      <c r="AG103" s="68">
        <f t="shared" si="10"/>
        <v>0</v>
      </c>
      <c r="AH103" s="68">
        <f t="shared" si="10"/>
        <v>0</v>
      </c>
      <c r="AI103" s="68">
        <f t="shared" si="10"/>
        <v>0</v>
      </c>
    </row>
    <row r="104" spans="1:35" s="40" customFormat="1" ht="47.25">
      <c r="A104" s="2" t="s">
        <v>274</v>
      </c>
      <c r="B104" s="95" t="s">
        <v>455</v>
      </c>
      <c r="C104" s="96" t="s">
        <v>456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 t="s">
        <v>111</v>
      </c>
      <c r="Y104" s="3" t="s">
        <v>111</v>
      </c>
      <c r="Z104" s="3" t="s">
        <v>111</v>
      </c>
      <c r="AA104" s="3" t="s">
        <v>111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</row>
    <row r="105" spans="1:35" s="40" customFormat="1" ht="31.5">
      <c r="A105" s="2" t="s">
        <v>457</v>
      </c>
      <c r="B105" s="22" t="s">
        <v>275</v>
      </c>
      <c r="C105" s="97" t="s">
        <v>276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 t="s">
        <v>111</v>
      </c>
      <c r="Y105" s="3" t="s">
        <v>111</v>
      </c>
      <c r="Z105" s="3" t="s">
        <v>111</v>
      </c>
      <c r="AA105" s="3" t="s">
        <v>111</v>
      </c>
      <c r="AB105" s="98">
        <v>9.3000000000000007</v>
      </c>
      <c r="AC105" s="3">
        <v>9.4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</row>
    <row r="106" spans="1:35" s="40" customFormat="1" ht="31.5">
      <c r="A106" s="23" t="s">
        <v>277</v>
      </c>
      <c r="B106" s="94" t="s">
        <v>278</v>
      </c>
      <c r="C106" s="93" t="s">
        <v>76</v>
      </c>
      <c r="D106" s="68">
        <f>SUM(D107)</f>
        <v>0</v>
      </c>
      <c r="E106" s="68">
        <f t="shared" ref="E106:AI106" si="11">SUM(E107)</f>
        <v>0</v>
      </c>
      <c r="F106" s="68">
        <f t="shared" si="11"/>
        <v>0</v>
      </c>
      <c r="G106" s="68">
        <f t="shared" si="11"/>
        <v>0</v>
      </c>
      <c r="H106" s="68">
        <f t="shared" si="11"/>
        <v>0</v>
      </c>
      <c r="I106" s="68">
        <f t="shared" si="11"/>
        <v>0</v>
      </c>
      <c r="J106" s="68">
        <f t="shared" si="11"/>
        <v>0</v>
      </c>
      <c r="K106" s="68">
        <f t="shared" si="11"/>
        <v>0</v>
      </c>
      <c r="L106" s="68">
        <f t="shared" si="11"/>
        <v>0</v>
      </c>
      <c r="M106" s="68">
        <f t="shared" si="11"/>
        <v>0</v>
      </c>
      <c r="N106" s="68">
        <f t="shared" si="11"/>
        <v>0</v>
      </c>
      <c r="O106" s="68">
        <f t="shared" si="11"/>
        <v>0</v>
      </c>
      <c r="P106" s="68">
        <f t="shared" si="11"/>
        <v>0</v>
      </c>
      <c r="Q106" s="68">
        <f t="shared" si="11"/>
        <v>0</v>
      </c>
      <c r="R106" s="68">
        <f t="shared" si="11"/>
        <v>0</v>
      </c>
      <c r="S106" s="68">
        <f t="shared" si="11"/>
        <v>0</v>
      </c>
      <c r="T106" s="68">
        <f t="shared" si="11"/>
        <v>0</v>
      </c>
      <c r="U106" s="68">
        <f t="shared" si="11"/>
        <v>0</v>
      </c>
      <c r="V106" s="68">
        <f t="shared" si="11"/>
        <v>0</v>
      </c>
      <c r="W106" s="68">
        <f t="shared" si="11"/>
        <v>0</v>
      </c>
      <c r="X106" s="68">
        <f t="shared" si="11"/>
        <v>0</v>
      </c>
      <c r="Y106" s="68">
        <f t="shared" si="11"/>
        <v>0</v>
      </c>
      <c r="Z106" s="68">
        <f t="shared" si="11"/>
        <v>0</v>
      </c>
      <c r="AA106" s="68">
        <f t="shared" si="11"/>
        <v>0</v>
      </c>
      <c r="AB106" s="68">
        <f t="shared" si="11"/>
        <v>3.8321700000000001</v>
      </c>
      <c r="AC106" s="68">
        <f t="shared" si="11"/>
        <v>0</v>
      </c>
      <c r="AD106" s="68">
        <f t="shared" si="11"/>
        <v>0</v>
      </c>
      <c r="AE106" s="68">
        <f t="shared" si="11"/>
        <v>0</v>
      </c>
      <c r="AF106" s="68">
        <f t="shared" si="11"/>
        <v>0</v>
      </c>
      <c r="AG106" s="68">
        <f t="shared" si="11"/>
        <v>0</v>
      </c>
      <c r="AH106" s="68">
        <f t="shared" si="11"/>
        <v>0</v>
      </c>
      <c r="AI106" s="68">
        <f t="shared" si="11"/>
        <v>0</v>
      </c>
    </row>
    <row r="107" spans="1:35" s="40" customFormat="1" ht="63">
      <c r="A107" s="2" t="s">
        <v>279</v>
      </c>
      <c r="B107" s="99" t="s">
        <v>280</v>
      </c>
      <c r="C107" s="73" t="s">
        <v>281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 t="s">
        <v>111</v>
      </c>
      <c r="Y107" s="3" t="s">
        <v>111</v>
      </c>
      <c r="Z107" s="3" t="s">
        <v>111</v>
      </c>
      <c r="AA107" s="3" t="s">
        <v>111</v>
      </c>
      <c r="AB107" s="98">
        <v>3.8321700000000001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</row>
    <row r="108" spans="1:35" s="40" customFormat="1" ht="63">
      <c r="A108" s="24" t="s">
        <v>282</v>
      </c>
      <c r="B108" s="25" t="s">
        <v>283</v>
      </c>
      <c r="C108" s="24" t="s">
        <v>76</v>
      </c>
      <c r="D108" s="68" t="s">
        <v>111</v>
      </c>
      <c r="E108" s="68" t="s">
        <v>111</v>
      </c>
      <c r="F108" s="68" t="s">
        <v>111</v>
      </c>
      <c r="G108" s="68" t="s">
        <v>111</v>
      </c>
      <c r="H108" s="68" t="s">
        <v>111</v>
      </c>
      <c r="I108" s="68" t="s">
        <v>111</v>
      </c>
      <c r="J108" s="68" t="s">
        <v>111</v>
      </c>
      <c r="K108" s="68" t="s">
        <v>111</v>
      </c>
      <c r="L108" s="68" t="s">
        <v>111</v>
      </c>
      <c r="M108" s="68" t="s">
        <v>111</v>
      </c>
      <c r="N108" s="68" t="s">
        <v>111</v>
      </c>
      <c r="O108" s="68" t="s">
        <v>111</v>
      </c>
      <c r="P108" s="68" t="s">
        <v>111</v>
      </c>
      <c r="Q108" s="68" t="s">
        <v>111</v>
      </c>
      <c r="R108" s="68" t="s">
        <v>111</v>
      </c>
      <c r="S108" s="68" t="s">
        <v>111</v>
      </c>
      <c r="T108" s="68" t="s">
        <v>111</v>
      </c>
      <c r="U108" s="68" t="s">
        <v>111</v>
      </c>
      <c r="V108" s="68" t="s">
        <v>111</v>
      </c>
      <c r="W108" s="68" t="s">
        <v>111</v>
      </c>
      <c r="X108" s="68" t="s">
        <v>111</v>
      </c>
      <c r="Y108" s="68" t="s">
        <v>111</v>
      </c>
      <c r="Z108" s="68" t="s">
        <v>111</v>
      </c>
      <c r="AA108" s="68" t="s">
        <v>111</v>
      </c>
      <c r="AB108" s="68" t="s">
        <v>111</v>
      </c>
      <c r="AC108" s="68" t="s">
        <v>111</v>
      </c>
      <c r="AD108" s="68" t="s">
        <v>111</v>
      </c>
      <c r="AE108" s="68" t="s">
        <v>111</v>
      </c>
      <c r="AF108" s="68" t="s">
        <v>111</v>
      </c>
      <c r="AG108" s="68" t="s">
        <v>111</v>
      </c>
      <c r="AH108" s="68" t="s">
        <v>111</v>
      </c>
      <c r="AI108" s="68" t="s">
        <v>111</v>
      </c>
    </row>
    <row r="109" spans="1:35" s="40" customFormat="1" ht="47.25">
      <c r="A109" s="24" t="s">
        <v>284</v>
      </c>
      <c r="B109" s="70" t="s">
        <v>285</v>
      </c>
      <c r="C109" s="24" t="s">
        <v>76</v>
      </c>
      <c r="D109" s="68">
        <f t="shared" ref="D109:AI109" si="12">SUM(D110:D143)</f>
        <v>0</v>
      </c>
      <c r="E109" s="68">
        <f t="shared" si="12"/>
        <v>0</v>
      </c>
      <c r="F109" s="68">
        <f t="shared" si="12"/>
        <v>0</v>
      </c>
      <c r="G109" s="68">
        <f t="shared" si="12"/>
        <v>0</v>
      </c>
      <c r="H109" s="68">
        <f t="shared" si="12"/>
        <v>0</v>
      </c>
      <c r="I109" s="68">
        <f t="shared" si="12"/>
        <v>0</v>
      </c>
      <c r="J109" s="68">
        <f t="shared" si="12"/>
        <v>0</v>
      </c>
      <c r="K109" s="68">
        <f t="shared" si="12"/>
        <v>0</v>
      </c>
      <c r="L109" s="68">
        <f t="shared" si="12"/>
        <v>1.6</v>
      </c>
      <c r="M109" s="68">
        <f t="shared" si="12"/>
        <v>0</v>
      </c>
      <c r="N109" s="68">
        <f t="shared" si="12"/>
        <v>7.0000000000000007E-2</v>
      </c>
      <c r="O109" s="68">
        <f t="shared" si="12"/>
        <v>0.443</v>
      </c>
      <c r="P109" s="68">
        <f t="shared" si="12"/>
        <v>2.5949999999999998</v>
      </c>
      <c r="Q109" s="68">
        <f t="shared" si="12"/>
        <v>0.26400000000000001</v>
      </c>
      <c r="R109" s="68">
        <f t="shared" si="12"/>
        <v>-4.5100000000000001E-2</v>
      </c>
      <c r="S109" s="68">
        <f t="shared" si="12"/>
        <v>-3.2800000000000003E-2</v>
      </c>
      <c r="T109" s="68">
        <f t="shared" si="12"/>
        <v>-4.130000000000001E-2</v>
      </c>
      <c r="U109" s="68">
        <f t="shared" si="12"/>
        <v>-3.3040000000000007E-2</v>
      </c>
      <c r="V109" s="68">
        <f t="shared" si="12"/>
        <v>0</v>
      </c>
      <c r="W109" s="68">
        <f t="shared" si="12"/>
        <v>0</v>
      </c>
      <c r="X109" s="68">
        <f t="shared" si="12"/>
        <v>0</v>
      </c>
      <c r="Y109" s="68">
        <f t="shared" si="12"/>
        <v>8</v>
      </c>
      <c r="Z109" s="68">
        <f t="shared" si="12"/>
        <v>0</v>
      </c>
      <c r="AA109" s="68">
        <f t="shared" si="12"/>
        <v>0</v>
      </c>
      <c r="AB109" s="68">
        <f t="shared" si="12"/>
        <v>15.071999999999999</v>
      </c>
      <c r="AC109" s="68">
        <f t="shared" si="12"/>
        <v>0</v>
      </c>
      <c r="AD109" s="68">
        <f t="shared" si="12"/>
        <v>0</v>
      </c>
      <c r="AE109" s="68">
        <f t="shared" si="12"/>
        <v>0</v>
      </c>
      <c r="AF109" s="68">
        <f t="shared" si="12"/>
        <v>0</v>
      </c>
      <c r="AG109" s="68">
        <f t="shared" si="12"/>
        <v>0</v>
      </c>
      <c r="AH109" s="68">
        <f t="shared" si="12"/>
        <v>0</v>
      </c>
      <c r="AI109" s="68">
        <f t="shared" si="12"/>
        <v>0</v>
      </c>
    </row>
    <row r="110" spans="1:35" ht="31.5">
      <c r="A110" s="72" t="s">
        <v>286</v>
      </c>
      <c r="B110" s="21" t="s">
        <v>287</v>
      </c>
      <c r="C110" s="26" t="s">
        <v>288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0.105</v>
      </c>
      <c r="Q110" s="3">
        <v>0</v>
      </c>
      <c r="R110" s="3">
        <v>-4.1000000000000003E-3</v>
      </c>
      <c r="S110" s="1">
        <v>0</v>
      </c>
      <c r="T110" s="3">
        <v>-4.13E-3</v>
      </c>
      <c r="U110" s="1">
        <v>0</v>
      </c>
      <c r="V110" s="3" t="s">
        <v>111</v>
      </c>
      <c r="W110" s="3" t="s">
        <v>111</v>
      </c>
      <c r="X110" s="3" t="s">
        <v>111</v>
      </c>
      <c r="Y110" s="3" t="s">
        <v>111</v>
      </c>
      <c r="Z110" s="3" t="s">
        <v>111</v>
      </c>
      <c r="AA110" s="3" t="s">
        <v>111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</row>
    <row r="111" spans="1:35" s="40" customFormat="1" ht="47.25">
      <c r="A111" s="72" t="s">
        <v>289</v>
      </c>
      <c r="B111" s="21" t="s">
        <v>290</v>
      </c>
      <c r="C111" s="2" t="s">
        <v>291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 t="s">
        <v>111</v>
      </c>
      <c r="W111" s="3" t="s">
        <v>111</v>
      </c>
      <c r="X111" s="3" t="s">
        <v>111</v>
      </c>
      <c r="Y111" s="3" t="s">
        <v>111</v>
      </c>
      <c r="Z111" s="3" t="s">
        <v>111</v>
      </c>
      <c r="AA111" s="3" t="s">
        <v>111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</row>
    <row r="112" spans="1:35" ht="47.25">
      <c r="A112" s="72" t="s">
        <v>292</v>
      </c>
      <c r="B112" s="21" t="s">
        <v>293</v>
      </c>
      <c r="C112" s="26" t="s">
        <v>294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0.18</v>
      </c>
      <c r="Q112" s="3">
        <v>0</v>
      </c>
      <c r="R112" s="3">
        <v>-4.1000000000000003E-3</v>
      </c>
      <c r="S112" s="1">
        <v>0</v>
      </c>
      <c r="T112" s="3">
        <v>-4.13E-3</v>
      </c>
      <c r="U112" s="1">
        <v>0</v>
      </c>
      <c r="V112" s="3" t="s">
        <v>111</v>
      </c>
      <c r="W112" s="3" t="s">
        <v>111</v>
      </c>
      <c r="X112" s="3" t="s">
        <v>111</v>
      </c>
      <c r="Y112" s="3" t="s">
        <v>111</v>
      </c>
      <c r="Z112" s="3" t="s">
        <v>111</v>
      </c>
      <c r="AA112" s="3" t="s">
        <v>111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</row>
    <row r="113" spans="1:35" ht="31.5">
      <c r="A113" s="72" t="s">
        <v>295</v>
      </c>
      <c r="B113" s="21" t="s">
        <v>296</v>
      </c>
      <c r="C113" s="26" t="s">
        <v>297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7.0000000000000007E-2</v>
      </c>
      <c r="O113" s="3">
        <v>0</v>
      </c>
      <c r="P113" s="3">
        <v>0</v>
      </c>
      <c r="Q113" s="3">
        <v>0</v>
      </c>
      <c r="R113" s="3">
        <v>-4.1000000000000003E-3</v>
      </c>
      <c r="S113" s="1">
        <v>0</v>
      </c>
      <c r="T113" s="3">
        <v>-4.13E-3</v>
      </c>
      <c r="U113" s="1">
        <v>0</v>
      </c>
      <c r="V113" s="3" t="s">
        <v>111</v>
      </c>
      <c r="W113" s="3" t="s">
        <v>111</v>
      </c>
      <c r="X113" s="3" t="s">
        <v>111</v>
      </c>
      <c r="Y113" s="3" t="s">
        <v>111</v>
      </c>
      <c r="Z113" s="3" t="s">
        <v>111</v>
      </c>
      <c r="AA113" s="3" t="s">
        <v>111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</row>
    <row r="114" spans="1:35" ht="47.25">
      <c r="A114" s="72" t="s">
        <v>298</v>
      </c>
      <c r="B114" s="19" t="s">
        <v>299</v>
      </c>
      <c r="C114" s="73" t="s">
        <v>300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85">
        <v>0.7</v>
      </c>
      <c r="Q114" s="3">
        <v>0</v>
      </c>
      <c r="R114" s="3">
        <v>-4.1000000000000003E-3</v>
      </c>
      <c r="S114" s="1">
        <v>0</v>
      </c>
      <c r="T114" s="3">
        <v>-4.13E-3</v>
      </c>
      <c r="U114" s="1">
        <v>0</v>
      </c>
      <c r="V114" s="3" t="s">
        <v>111</v>
      </c>
      <c r="W114" s="3" t="s">
        <v>111</v>
      </c>
      <c r="X114" s="3" t="s">
        <v>111</v>
      </c>
      <c r="Y114" s="3" t="s">
        <v>111</v>
      </c>
      <c r="Z114" s="3" t="s">
        <v>111</v>
      </c>
      <c r="AA114" s="3" t="s">
        <v>111</v>
      </c>
      <c r="AB114" s="98">
        <v>7.1183100000000001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</row>
    <row r="115" spans="1:35" ht="31.5">
      <c r="A115" s="72" t="s">
        <v>301</v>
      </c>
      <c r="B115" s="21" t="s">
        <v>302</v>
      </c>
      <c r="C115" s="73" t="s">
        <v>303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85">
        <v>0.91</v>
      </c>
      <c r="Q115" s="3">
        <v>0</v>
      </c>
      <c r="R115" s="3">
        <v>-4.1000000000000003E-3</v>
      </c>
      <c r="S115" s="1">
        <v>0</v>
      </c>
      <c r="T115" s="3">
        <v>-4.13E-3</v>
      </c>
      <c r="U115" s="1">
        <v>0</v>
      </c>
      <c r="V115" s="3" t="s">
        <v>111</v>
      </c>
      <c r="W115" s="3" t="s">
        <v>111</v>
      </c>
      <c r="X115" s="3" t="s">
        <v>111</v>
      </c>
      <c r="Y115" s="3" t="s">
        <v>111</v>
      </c>
      <c r="Z115" s="3" t="s">
        <v>111</v>
      </c>
      <c r="AA115" s="3" t="s">
        <v>111</v>
      </c>
      <c r="AB115" s="98">
        <v>7.9536899999999999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</row>
    <row r="116" spans="1:35" ht="31.5">
      <c r="A116" s="72" t="s">
        <v>304</v>
      </c>
      <c r="B116" s="18" t="s">
        <v>305</v>
      </c>
      <c r="C116" s="73" t="s">
        <v>306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0.4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-4.1000000000000003E-3</v>
      </c>
      <c r="S116" s="1">
        <v>0</v>
      </c>
      <c r="T116" s="3">
        <v>-4.13E-3</v>
      </c>
      <c r="U116" s="1">
        <v>0</v>
      </c>
      <c r="V116" s="3" t="s">
        <v>111</v>
      </c>
      <c r="W116" s="3" t="s">
        <v>111</v>
      </c>
      <c r="X116" s="3" t="s">
        <v>111</v>
      </c>
      <c r="Y116" s="3" t="s">
        <v>111</v>
      </c>
      <c r="Z116" s="3" t="s">
        <v>111</v>
      </c>
      <c r="AA116" s="3" t="s">
        <v>111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</row>
    <row r="117" spans="1:35" ht="47.25">
      <c r="A117" s="72" t="s">
        <v>307</v>
      </c>
      <c r="B117" s="18" t="s">
        <v>308</v>
      </c>
      <c r="C117" s="2" t="s">
        <v>309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85">
        <v>0.4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-4.1000000000000003E-3</v>
      </c>
      <c r="S117" s="1">
        <v>0</v>
      </c>
      <c r="T117" s="3">
        <v>-4.13E-3</v>
      </c>
      <c r="U117" s="1">
        <v>0</v>
      </c>
      <c r="V117" s="3" t="s">
        <v>111</v>
      </c>
      <c r="W117" s="3" t="s">
        <v>111</v>
      </c>
      <c r="X117" s="3" t="s">
        <v>111</v>
      </c>
      <c r="Y117" s="3" t="s">
        <v>111</v>
      </c>
      <c r="Z117" s="3" t="s">
        <v>111</v>
      </c>
      <c r="AA117" s="3" t="s">
        <v>111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</row>
    <row r="118" spans="1:35" ht="31.5">
      <c r="A118" s="72" t="s">
        <v>310</v>
      </c>
      <c r="B118" s="19" t="s">
        <v>311</v>
      </c>
      <c r="C118" s="2" t="s">
        <v>312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85">
        <v>0.15</v>
      </c>
      <c r="Q118" s="3">
        <v>0</v>
      </c>
      <c r="R118" s="3">
        <v>-4.1000000000000003E-3</v>
      </c>
      <c r="S118" s="1">
        <v>0</v>
      </c>
      <c r="T118" s="3">
        <v>-4.13E-3</v>
      </c>
      <c r="U118" s="1">
        <v>0</v>
      </c>
      <c r="V118" s="3" t="s">
        <v>111</v>
      </c>
      <c r="W118" s="3" t="s">
        <v>111</v>
      </c>
      <c r="X118" s="3" t="s">
        <v>111</v>
      </c>
      <c r="Y118" s="3" t="s">
        <v>111</v>
      </c>
      <c r="Z118" s="3" t="s">
        <v>111</v>
      </c>
      <c r="AA118" s="3" t="s">
        <v>111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</row>
    <row r="119" spans="1:35" ht="45">
      <c r="A119" s="72" t="s">
        <v>313</v>
      </c>
      <c r="B119" s="27" t="s">
        <v>314</v>
      </c>
      <c r="C119" s="28" t="s">
        <v>315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0.4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-4.1000000000000003E-3</v>
      </c>
      <c r="S119" s="1">
        <v>0</v>
      </c>
      <c r="T119" s="3">
        <v>-4.13E-3</v>
      </c>
      <c r="U119" s="1">
        <v>0</v>
      </c>
      <c r="V119" s="3" t="s">
        <v>111</v>
      </c>
      <c r="W119" s="3" t="s">
        <v>111</v>
      </c>
      <c r="X119" s="3" t="s">
        <v>111</v>
      </c>
      <c r="Y119" s="3" t="s">
        <v>111</v>
      </c>
      <c r="Z119" s="3" t="s">
        <v>111</v>
      </c>
      <c r="AA119" s="3" t="s">
        <v>111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</row>
    <row r="120" spans="1:35" ht="94.5">
      <c r="A120" s="2" t="s">
        <v>316</v>
      </c>
      <c r="B120" s="79" t="s">
        <v>428</v>
      </c>
      <c r="C120" s="80" t="s">
        <v>429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 t="s">
        <v>111</v>
      </c>
      <c r="W120" s="3" t="s">
        <v>111</v>
      </c>
      <c r="X120" s="3" t="s">
        <v>111</v>
      </c>
      <c r="Y120" s="3" t="s">
        <v>111</v>
      </c>
      <c r="Z120" s="3" t="s">
        <v>111</v>
      </c>
      <c r="AA120" s="3" t="s">
        <v>111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</row>
    <row r="121" spans="1:35" ht="94.5">
      <c r="A121" s="2" t="s">
        <v>319</v>
      </c>
      <c r="B121" s="79" t="s">
        <v>430</v>
      </c>
      <c r="C121" s="80" t="s">
        <v>431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 t="s">
        <v>111</v>
      </c>
      <c r="W121" s="3" t="s">
        <v>111</v>
      </c>
      <c r="X121" s="3" t="s">
        <v>111</v>
      </c>
      <c r="Y121" s="3" t="s">
        <v>111</v>
      </c>
      <c r="Z121" s="3" t="s">
        <v>111</v>
      </c>
      <c r="AA121" s="3" t="s">
        <v>111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</row>
    <row r="122" spans="1:35" ht="47.25">
      <c r="A122" s="2" t="s">
        <v>322</v>
      </c>
      <c r="B122" s="79" t="s">
        <v>432</v>
      </c>
      <c r="C122" s="80" t="s">
        <v>433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 t="s">
        <v>111</v>
      </c>
      <c r="W122" s="3" t="s">
        <v>111</v>
      </c>
      <c r="X122" s="3" t="s">
        <v>111</v>
      </c>
      <c r="Y122" s="3" t="s">
        <v>111</v>
      </c>
      <c r="Z122" s="3" t="s">
        <v>111</v>
      </c>
      <c r="AA122" s="3" t="s">
        <v>111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</row>
    <row r="123" spans="1:35" ht="94.5">
      <c r="A123" s="2" t="s">
        <v>325</v>
      </c>
      <c r="B123" s="89" t="s">
        <v>434</v>
      </c>
      <c r="C123" s="89" t="s">
        <v>435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 t="s">
        <v>111</v>
      </c>
      <c r="W123" s="3" t="s">
        <v>111</v>
      </c>
      <c r="X123" s="3" t="s">
        <v>111</v>
      </c>
      <c r="Y123" s="3" t="s">
        <v>111</v>
      </c>
      <c r="Z123" s="3" t="s">
        <v>111</v>
      </c>
      <c r="AA123" s="3" t="s">
        <v>111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</row>
    <row r="124" spans="1:35" ht="47.25">
      <c r="A124" s="2" t="s">
        <v>328</v>
      </c>
      <c r="B124" s="89" t="s">
        <v>436</v>
      </c>
      <c r="C124" s="89" t="s">
        <v>437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 t="s">
        <v>111</v>
      </c>
      <c r="W124" s="3" t="s">
        <v>111</v>
      </c>
      <c r="X124" s="3" t="s">
        <v>111</v>
      </c>
      <c r="Y124" s="3" t="s">
        <v>111</v>
      </c>
      <c r="Z124" s="3" t="s">
        <v>111</v>
      </c>
      <c r="AA124" s="3" t="s">
        <v>111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</row>
    <row r="125" spans="1:35" ht="47.25">
      <c r="A125" s="2" t="s">
        <v>331</v>
      </c>
      <c r="B125" s="89" t="s">
        <v>438</v>
      </c>
      <c r="C125" s="89" t="s">
        <v>439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 t="s">
        <v>111</v>
      </c>
      <c r="W125" s="3" t="s">
        <v>111</v>
      </c>
      <c r="X125" s="3" t="s">
        <v>111</v>
      </c>
      <c r="Y125" s="3" t="s">
        <v>111</v>
      </c>
      <c r="Z125" s="3" t="s">
        <v>111</v>
      </c>
      <c r="AA125" s="3" t="s">
        <v>111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</row>
    <row r="126" spans="1:35" ht="47.25">
      <c r="A126" s="2" t="s">
        <v>334</v>
      </c>
      <c r="B126" s="89" t="s">
        <v>440</v>
      </c>
      <c r="C126" s="89" t="s">
        <v>441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 t="s">
        <v>111</v>
      </c>
      <c r="W126" s="3" t="s">
        <v>111</v>
      </c>
      <c r="X126" s="3" t="s">
        <v>111</v>
      </c>
      <c r="Y126" s="3" t="s">
        <v>111</v>
      </c>
      <c r="Z126" s="3" t="s">
        <v>111</v>
      </c>
      <c r="AA126" s="3" t="s">
        <v>111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</row>
    <row r="127" spans="1:35" ht="94.5">
      <c r="A127" s="2" t="s">
        <v>337</v>
      </c>
      <c r="B127" s="89" t="s">
        <v>442</v>
      </c>
      <c r="C127" s="89" t="s">
        <v>443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 t="s">
        <v>111</v>
      </c>
      <c r="W127" s="3" t="s">
        <v>111</v>
      </c>
      <c r="X127" s="3" t="s">
        <v>111</v>
      </c>
      <c r="Y127" s="3" t="s">
        <v>111</v>
      </c>
      <c r="Z127" s="3" t="s">
        <v>111</v>
      </c>
      <c r="AA127" s="3" t="s">
        <v>111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</row>
    <row r="128" spans="1:35" ht="63">
      <c r="A128" s="2" t="s">
        <v>340</v>
      </c>
      <c r="B128" s="89" t="s">
        <v>444</v>
      </c>
      <c r="C128" s="89" t="s">
        <v>445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0.08</v>
      </c>
      <c r="P128" s="3">
        <v>0</v>
      </c>
      <c r="Q128" s="3">
        <v>0</v>
      </c>
      <c r="R128" s="3">
        <v>0</v>
      </c>
      <c r="S128" s="3">
        <v>-4.1000000000000003E-3</v>
      </c>
      <c r="T128" s="3">
        <v>0</v>
      </c>
      <c r="U128" s="3">
        <v>-4.13E-3</v>
      </c>
      <c r="V128" s="3" t="s">
        <v>111</v>
      </c>
      <c r="W128" s="3" t="s">
        <v>111</v>
      </c>
      <c r="X128" s="3" t="s">
        <v>111</v>
      </c>
      <c r="Y128" s="3">
        <v>1</v>
      </c>
      <c r="Z128" s="3" t="s">
        <v>111</v>
      </c>
      <c r="AA128" s="3" t="s">
        <v>111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</row>
    <row r="129" spans="1:35" ht="78.75">
      <c r="A129" s="2" t="s">
        <v>343</v>
      </c>
      <c r="B129" s="89" t="s">
        <v>317</v>
      </c>
      <c r="C129" s="89" t="s">
        <v>318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2.5999999999999999E-2</v>
      </c>
      <c r="R129" s="3">
        <v>0</v>
      </c>
      <c r="S129" s="3">
        <v>-4.1000000000000003E-3</v>
      </c>
      <c r="T129" s="3">
        <v>0</v>
      </c>
      <c r="U129" s="3">
        <v>-4.13E-3</v>
      </c>
      <c r="V129" s="3" t="s">
        <v>111</v>
      </c>
      <c r="W129" s="3" t="s">
        <v>111</v>
      </c>
      <c r="X129" s="3" t="s">
        <v>111</v>
      </c>
      <c r="Y129" s="3">
        <v>1</v>
      </c>
      <c r="Z129" s="3" t="s">
        <v>111</v>
      </c>
      <c r="AA129" s="3" t="s">
        <v>111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</row>
    <row r="130" spans="1:35" ht="78.75">
      <c r="A130" s="2" t="s">
        <v>346</v>
      </c>
      <c r="B130" s="89" t="s">
        <v>320</v>
      </c>
      <c r="C130" s="89" t="s">
        <v>321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5.5E-2</v>
      </c>
      <c r="R130" s="3">
        <v>0</v>
      </c>
      <c r="S130" s="3">
        <v>-4.1000000000000003E-3</v>
      </c>
      <c r="T130" s="3">
        <v>0</v>
      </c>
      <c r="U130" s="3">
        <v>-4.13E-3</v>
      </c>
      <c r="V130" s="3" t="s">
        <v>111</v>
      </c>
      <c r="W130" s="3" t="s">
        <v>111</v>
      </c>
      <c r="X130" s="3" t="s">
        <v>111</v>
      </c>
      <c r="Y130" s="3">
        <v>1</v>
      </c>
      <c r="Z130" s="3" t="s">
        <v>111</v>
      </c>
      <c r="AA130" s="3" t="s">
        <v>111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</row>
    <row r="131" spans="1:35" ht="63">
      <c r="A131" s="2" t="s">
        <v>349</v>
      </c>
      <c r="B131" s="20" t="s">
        <v>323</v>
      </c>
      <c r="C131" s="89" t="s">
        <v>324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4.2999999999999997E-2</v>
      </c>
      <c r="R131" s="3">
        <v>0</v>
      </c>
      <c r="S131" s="3">
        <v>-4.1000000000000003E-3</v>
      </c>
      <c r="T131" s="3">
        <v>0</v>
      </c>
      <c r="U131" s="3">
        <v>-4.13E-3</v>
      </c>
      <c r="V131" s="3" t="s">
        <v>111</v>
      </c>
      <c r="W131" s="3" t="s">
        <v>111</v>
      </c>
      <c r="X131" s="3" t="s">
        <v>111</v>
      </c>
      <c r="Y131" s="3">
        <v>1</v>
      </c>
      <c r="Z131" s="3" t="s">
        <v>111</v>
      </c>
      <c r="AA131" s="3" t="s">
        <v>111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</row>
    <row r="132" spans="1:35" ht="47.25">
      <c r="A132" s="2" t="s">
        <v>352</v>
      </c>
      <c r="B132" s="20" t="s">
        <v>326</v>
      </c>
      <c r="C132" s="2" t="s">
        <v>327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0.14000000000000001</v>
      </c>
      <c r="R132" s="3">
        <v>0</v>
      </c>
      <c r="S132" s="3">
        <v>-4.1000000000000003E-3</v>
      </c>
      <c r="T132" s="3">
        <v>0</v>
      </c>
      <c r="U132" s="3">
        <v>-4.13E-3</v>
      </c>
      <c r="V132" s="3" t="s">
        <v>111</v>
      </c>
      <c r="W132" s="3" t="s">
        <v>111</v>
      </c>
      <c r="X132" s="3" t="s">
        <v>111</v>
      </c>
      <c r="Y132" s="3">
        <v>1</v>
      </c>
      <c r="Z132" s="3" t="s">
        <v>111</v>
      </c>
      <c r="AA132" s="3" t="s">
        <v>111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</row>
    <row r="133" spans="1:35" ht="63">
      <c r="A133" s="2" t="s">
        <v>355</v>
      </c>
      <c r="B133" s="79" t="s">
        <v>329</v>
      </c>
      <c r="C133" s="80" t="s">
        <v>330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 t="s">
        <v>111</v>
      </c>
      <c r="W133" s="3" t="s">
        <v>111</v>
      </c>
      <c r="X133" s="3" t="s">
        <v>111</v>
      </c>
      <c r="Y133" s="3" t="s">
        <v>111</v>
      </c>
      <c r="Z133" s="3" t="s">
        <v>111</v>
      </c>
      <c r="AA133" s="3" t="s">
        <v>111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</row>
    <row r="134" spans="1:35" s="40" customFormat="1" ht="63">
      <c r="A134" s="2" t="s">
        <v>358</v>
      </c>
      <c r="B134" s="22" t="s">
        <v>332</v>
      </c>
      <c r="C134" s="73" t="s">
        <v>333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 t="s">
        <v>111</v>
      </c>
      <c r="W134" s="3" t="s">
        <v>111</v>
      </c>
      <c r="X134" s="3" t="s">
        <v>111</v>
      </c>
      <c r="Y134" s="3" t="s">
        <v>111</v>
      </c>
      <c r="Z134" s="3" t="s">
        <v>111</v>
      </c>
      <c r="AA134" s="3" t="s">
        <v>111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</row>
    <row r="135" spans="1:35" s="40" customFormat="1" ht="63">
      <c r="A135" s="2" t="s">
        <v>446</v>
      </c>
      <c r="B135" s="20" t="s">
        <v>335</v>
      </c>
      <c r="C135" s="2" t="s">
        <v>336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 t="s">
        <v>111</v>
      </c>
      <c r="W135" s="3" t="s">
        <v>111</v>
      </c>
      <c r="X135" s="3" t="s">
        <v>111</v>
      </c>
      <c r="Y135" s="3" t="s">
        <v>111</v>
      </c>
      <c r="Z135" s="3" t="s">
        <v>111</v>
      </c>
      <c r="AA135" s="3" t="s">
        <v>111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</row>
    <row r="136" spans="1:35" s="40" customFormat="1" ht="63">
      <c r="A136" s="2" t="s">
        <v>447</v>
      </c>
      <c r="B136" s="20" t="s">
        <v>338</v>
      </c>
      <c r="C136" s="2" t="s">
        <v>339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6.0000000000000001E-3</v>
      </c>
      <c r="P136" s="3">
        <v>0</v>
      </c>
      <c r="Q136" s="3">
        <v>0</v>
      </c>
      <c r="R136" s="3">
        <v>0</v>
      </c>
      <c r="S136" s="3">
        <v>-4.1000000000000003E-3</v>
      </c>
      <c r="T136" s="3">
        <v>0</v>
      </c>
      <c r="U136" s="3">
        <v>-4.13E-3</v>
      </c>
      <c r="V136" s="3" t="s">
        <v>111</v>
      </c>
      <c r="W136" s="3" t="s">
        <v>111</v>
      </c>
      <c r="X136" s="3" t="s">
        <v>111</v>
      </c>
      <c r="Y136" s="3">
        <v>1</v>
      </c>
      <c r="Z136" s="3" t="s">
        <v>111</v>
      </c>
      <c r="AA136" s="3" t="s">
        <v>111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</row>
    <row r="137" spans="1:35" s="40" customFormat="1" ht="47.25">
      <c r="A137" s="2" t="s">
        <v>448</v>
      </c>
      <c r="B137" s="20" t="s">
        <v>341</v>
      </c>
      <c r="C137" s="2" t="s">
        <v>342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 t="s">
        <v>111</v>
      </c>
      <c r="W137" s="3" t="s">
        <v>111</v>
      </c>
      <c r="X137" s="3" t="s">
        <v>111</v>
      </c>
      <c r="Y137" s="3" t="s">
        <v>111</v>
      </c>
      <c r="Z137" s="3" t="s">
        <v>111</v>
      </c>
      <c r="AA137" s="3" t="s">
        <v>111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</row>
    <row r="138" spans="1:35" s="40" customFormat="1" ht="47.25">
      <c r="A138" s="2" t="s">
        <v>449</v>
      </c>
      <c r="B138" s="87" t="s">
        <v>344</v>
      </c>
      <c r="C138" s="88" t="s">
        <v>345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0.23</v>
      </c>
      <c r="P138" s="3">
        <v>0</v>
      </c>
      <c r="Q138" s="3">
        <v>0</v>
      </c>
      <c r="R138" s="3">
        <v>0</v>
      </c>
      <c r="S138" s="3">
        <v>-4.1000000000000003E-3</v>
      </c>
      <c r="T138" s="3">
        <v>0</v>
      </c>
      <c r="U138" s="3">
        <v>-4.13E-3</v>
      </c>
      <c r="V138" s="3" t="s">
        <v>111</v>
      </c>
      <c r="W138" s="3" t="s">
        <v>111</v>
      </c>
      <c r="X138" s="3" t="s">
        <v>111</v>
      </c>
      <c r="Y138" s="3">
        <v>1</v>
      </c>
      <c r="Z138" s="3" t="s">
        <v>111</v>
      </c>
      <c r="AA138" s="3" t="s">
        <v>111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</row>
    <row r="139" spans="1:35" s="40" customFormat="1" ht="47.25">
      <c r="A139" s="2" t="s">
        <v>450</v>
      </c>
      <c r="B139" s="20" t="s">
        <v>347</v>
      </c>
      <c r="C139" s="2" t="s">
        <v>348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 t="s">
        <v>111</v>
      </c>
      <c r="W139" s="3" t="s">
        <v>111</v>
      </c>
      <c r="X139" s="3" t="s">
        <v>111</v>
      </c>
      <c r="Y139" s="3" t="s">
        <v>111</v>
      </c>
      <c r="Z139" s="3" t="s">
        <v>111</v>
      </c>
      <c r="AA139" s="3" t="s">
        <v>111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</row>
    <row r="140" spans="1:35" s="40" customFormat="1" ht="47.25">
      <c r="A140" s="2" t="s">
        <v>451</v>
      </c>
      <c r="B140" s="20" t="s">
        <v>350</v>
      </c>
      <c r="C140" s="2" t="s">
        <v>351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0.127</v>
      </c>
      <c r="P140" s="3">
        <v>0</v>
      </c>
      <c r="Q140" s="3">
        <v>0</v>
      </c>
      <c r="R140" s="3">
        <v>0</v>
      </c>
      <c r="S140" s="3">
        <v>-4.1000000000000003E-3</v>
      </c>
      <c r="T140" s="3">
        <v>0</v>
      </c>
      <c r="U140" s="3">
        <v>-4.13E-3</v>
      </c>
      <c r="V140" s="3" t="s">
        <v>111</v>
      </c>
      <c r="W140" s="3" t="s">
        <v>111</v>
      </c>
      <c r="X140" s="3" t="s">
        <v>111</v>
      </c>
      <c r="Y140" s="3">
        <v>1</v>
      </c>
      <c r="Z140" s="3" t="s">
        <v>111</v>
      </c>
      <c r="AA140" s="3" t="s">
        <v>111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</row>
    <row r="141" spans="1:35" s="40" customFormat="1" ht="47.25">
      <c r="A141" s="2" t="s">
        <v>452</v>
      </c>
      <c r="B141" s="20" t="s">
        <v>353</v>
      </c>
      <c r="C141" s="20" t="s">
        <v>354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 t="s">
        <v>111</v>
      </c>
      <c r="W141" s="3" t="s">
        <v>111</v>
      </c>
      <c r="X141" s="3" t="s">
        <v>111</v>
      </c>
      <c r="Y141" s="3" t="s">
        <v>111</v>
      </c>
      <c r="Z141" s="3" t="s">
        <v>111</v>
      </c>
      <c r="AA141" s="3" t="s">
        <v>111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</row>
    <row r="142" spans="1:35" ht="47.25">
      <c r="A142" s="2" t="s">
        <v>453</v>
      </c>
      <c r="B142" s="21" t="s">
        <v>356</v>
      </c>
      <c r="C142" s="26" t="s">
        <v>357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0.55000000000000004</v>
      </c>
      <c r="Q142" s="3">
        <v>0</v>
      </c>
      <c r="R142" s="3">
        <v>-4.1000000000000003E-3</v>
      </c>
      <c r="S142" s="1">
        <v>0</v>
      </c>
      <c r="T142" s="3">
        <v>-4.13E-3</v>
      </c>
      <c r="U142" s="1">
        <v>0</v>
      </c>
      <c r="V142" s="3" t="s">
        <v>111</v>
      </c>
      <c r="W142" s="3" t="s">
        <v>111</v>
      </c>
      <c r="X142" s="3" t="s">
        <v>111</v>
      </c>
      <c r="Y142" s="3" t="s">
        <v>111</v>
      </c>
      <c r="Z142" s="3" t="s">
        <v>111</v>
      </c>
      <c r="AA142" s="3" t="s">
        <v>111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</row>
    <row r="143" spans="1:35" s="40" customFormat="1" ht="45">
      <c r="A143" s="2" t="s">
        <v>454</v>
      </c>
      <c r="B143" s="29" t="s">
        <v>359</v>
      </c>
      <c r="C143" s="30" t="s">
        <v>360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0.4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-4.1000000000000003E-3</v>
      </c>
      <c r="S143" s="1">
        <v>0</v>
      </c>
      <c r="T143" s="3">
        <v>0</v>
      </c>
      <c r="U143" s="1">
        <v>0</v>
      </c>
      <c r="V143" s="3" t="s">
        <v>111</v>
      </c>
      <c r="W143" s="3" t="s">
        <v>111</v>
      </c>
      <c r="X143" s="3" t="s">
        <v>111</v>
      </c>
      <c r="Y143" s="3" t="s">
        <v>111</v>
      </c>
      <c r="Z143" s="3" t="s">
        <v>111</v>
      </c>
      <c r="AA143" s="3" t="s">
        <v>111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</row>
    <row r="144" spans="1:35" ht="47.25">
      <c r="A144" s="24" t="s">
        <v>361</v>
      </c>
      <c r="B144" s="31" t="s">
        <v>362</v>
      </c>
      <c r="C144" s="24" t="s">
        <v>76</v>
      </c>
      <c r="D144" s="68" t="s">
        <v>111</v>
      </c>
      <c r="E144" s="68" t="s">
        <v>111</v>
      </c>
      <c r="F144" s="68" t="s">
        <v>111</v>
      </c>
      <c r="G144" s="68" t="s">
        <v>111</v>
      </c>
      <c r="H144" s="68" t="s">
        <v>111</v>
      </c>
      <c r="I144" s="68" t="s">
        <v>111</v>
      </c>
      <c r="J144" s="68" t="s">
        <v>111</v>
      </c>
      <c r="K144" s="68" t="s">
        <v>111</v>
      </c>
      <c r="L144" s="68" t="s">
        <v>111</v>
      </c>
      <c r="M144" s="68" t="s">
        <v>111</v>
      </c>
      <c r="N144" s="68" t="s">
        <v>111</v>
      </c>
      <c r="O144" s="68" t="s">
        <v>111</v>
      </c>
      <c r="P144" s="68" t="s">
        <v>111</v>
      </c>
      <c r="Q144" s="68" t="s">
        <v>111</v>
      </c>
      <c r="R144" s="68" t="s">
        <v>111</v>
      </c>
      <c r="S144" s="68" t="s">
        <v>111</v>
      </c>
      <c r="T144" s="68" t="s">
        <v>111</v>
      </c>
      <c r="U144" s="68" t="s">
        <v>111</v>
      </c>
      <c r="V144" s="68" t="s">
        <v>111</v>
      </c>
      <c r="W144" s="68" t="s">
        <v>111</v>
      </c>
      <c r="X144" s="68" t="s">
        <v>111</v>
      </c>
      <c r="Y144" s="68" t="s">
        <v>111</v>
      </c>
      <c r="Z144" s="68" t="s">
        <v>111</v>
      </c>
      <c r="AA144" s="68" t="s">
        <v>111</v>
      </c>
      <c r="AB144" s="68" t="s">
        <v>111</v>
      </c>
      <c r="AC144" s="68" t="s">
        <v>111</v>
      </c>
      <c r="AD144" s="68" t="s">
        <v>111</v>
      </c>
      <c r="AE144" s="68" t="s">
        <v>111</v>
      </c>
      <c r="AF144" s="68" t="s">
        <v>111</v>
      </c>
      <c r="AG144" s="68" t="s">
        <v>111</v>
      </c>
      <c r="AH144" s="68" t="s">
        <v>111</v>
      </c>
      <c r="AI144" s="68" t="s">
        <v>111</v>
      </c>
    </row>
    <row r="145" spans="1:35" ht="31.5">
      <c r="A145" s="23" t="s">
        <v>363</v>
      </c>
      <c r="B145" s="100" t="s">
        <v>364</v>
      </c>
      <c r="C145" s="24" t="s">
        <v>76</v>
      </c>
      <c r="D145" s="68">
        <f>SUM(D146:D157)</f>
        <v>0</v>
      </c>
      <c r="E145" s="68">
        <f t="shared" ref="E145:AI145" si="13">SUM(E146:E157)</f>
        <v>0</v>
      </c>
      <c r="F145" s="68">
        <f t="shared" si="13"/>
        <v>0</v>
      </c>
      <c r="G145" s="68">
        <f t="shared" si="13"/>
        <v>0</v>
      </c>
      <c r="H145" s="68">
        <f t="shared" si="13"/>
        <v>0</v>
      </c>
      <c r="I145" s="68">
        <f t="shared" si="13"/>
        <v>0</v>
      </c>
      <c r="J145" s="68">
        <f t="shared" si="13"/>
        <v>0</v>
      </c>
      <c r="K145" s="68">
        <f t="shared" si="13"/>
        <v>0</v>
      </c>
      <c r="L145" s="68">
        <f t="shared" si="13"/>
        <v>0</v>
      </c>
      <c r="M145" s="68">
        <f t="shared" si="13"/>
        <v>0</v>
      </c>
      <c r="N145" s="68">
        <f t="shared" si="13"/>
        <v>0</v>
      </c>
      <c r="O145" s="68">
        <f t="shared" si="13"/>
        <v>0</v>
      </c>
      <c r="P145" s="68">
        <f t="shared" si="13"/>
        <v>0</v>
      </c>
      <c r="Q145" s="68">
        <f t="shared" si="13"/>
        <v>0</v>
      </c>
      <c r="R145" s="68">
        <f t="shared" si="13"/>
        <v>0</v>
      </c>
      <c r="S145" s="68">
        <f t="shared" si="13"/>
        <v>0</v>
      </c>
      <c r="T145" s="68">
        <f t="shared" si="13"/>
        <v>0</v>
      </c>
      <c r="U145" s="68">
        <f t="shared" si="13"/>
        <v>0</v>
      </c>
      <c r="V145" s="68">
        <f t="shared" si="13"/>
        <v>0</v>
      </c>
      <c r="W145" s="68">
        <f t="shared" si="13"/>
        <v>0</v>
      </c>
      <c r="X145" s="68">
        <f t="shared" si="13"/>
        <v>0</v>
      </c>
      <c r="Y145" s="68">
        <f t="shared" si="13"/>
        <v>0</v>
      </c>
      <c r="Z145" s="68">
        <f t="shared" si="13"/>
        <v>0</v>
      </c>
      <c r="AA145" s="68">
        <f t="shared" si="13"/>
        <v>0</v>
      </c>
      <c r="AB145" s="68">
        <f t="shared" si="13"/>
        <v>0</v>
      </c>
      <c r="AC145" s="68">
        <f t="shared" si="13"/>
        <v>0</v>
      </c>
      <c r="AD145" s="68">
        <f t="shared" si="13"/>
        <v>0</v>
      </c>
      <c r="AE145" s="68">
        <f t="shared" si="13"/>
        <v>0</v>
      </c>
      <c r="AF145" s="68">
        <f t="shared" si="13"/>
        <v>10.010000000000002</v>
      </c>
      <c r="AG145" s="68">
        <f t="shared" si="13"/>
        <v>7.51</v>
      </c>
      <c r="AH145" s="68">
        <f t="shared" si="13"/>
        <v>0</v>
      </c>
      <c r="AI145" s="68">
        <f t="shared" si="13"/>
        <v>0</v>
      </c>
    </row>
    <row r="146" spans="1:35">
      <c r="A146" s="2" t="s">
        <v>365</v>
      </c>
      <c r="B146" s="86" t="s">
        <v>366</v>
      </c>
      <c r="C146" s="32" t="s">
        <v>367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 t="s">
        <v>111</v>
      </c>
      <c r="S146" s="3" t="s">
        <v>111</v>
      </c>
      <c r="T146" s="3" t="s">
        <v>111</v>
      </c>
      <c r="U146" s="3" t="s">
        <v>111</v>
      </c>
      <c r="V146" s="3" t="s">
        <v>111</v>
      </c>
      <c r="W146" s="3" t="s">
        <v>111</v>
      </c>
      <c r="X146" s="3" t="s">
        <v>111</v>
      </c>
      <c r="Y146" s="3" t="s">
        <v>111</v>
      </c>
      <c r="Z146" s="3" t="s">
        <v>111</v>
      </c>
      <c r="AA146" s="3" t="s">
        <v>111</v>
      </c>
      <c r="AB146" s="3">
        <v>0</v>
      </c>
      <c r="AC146" s="3">
        <v>0</v>
      </c>
      <c r="AD146" s="101">
        <v>0</v>
      </c>
      <c r="AE146" s="101">
        <v>0</v>
      </c>
      <c r="AF146" s="101">
        <v>2.02</v>
      </c>
      <c r="AG146" s="101">
        <v>1.77</v>
      </c>
      <c r="AH146" s="101">
        <v>0</v>
      </c>
      <c r="AI146" s="101">
        <v>0</v>
      </c>
    </row>
    <row r="147" spans="1:35">
      <c r="A147" s="2" t="s">
        <v>368</v>
      </c>
      <c r="B147" s="86" t="s">
        <v>369</v>
      </c>
      <c r="C147" s="32" t="s">
        <v>370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 t="s">
        <v>111</v>
      </c>
      <c r="S147" s="3" t="s">
        <v>111</v>
      </c>
      <c r="T147" s="3" t="s">
        <v>111</v>
      </c>
      <c r="U147" s="3" t="s">
        <v>111</v>
      </c>
      <c r="V147" s="3" t="s">
        <v>111</v>
      </c>
      <c r="W147" s="3" t="s">
        <v>111</v>
      </c>
      <c r="X147" s="3" t="s">
        <v>111</v>
      </c>
      <c r="Y147" s="3" t="s">
        <v>111</v>
      </c>
      <c r="Z147" s="3" t="s">
        <v>111</v>
      </c>
      <c r="AA147" s="3" t="s">
        <v>111</v>
      </c>
      <c r="AB147" s="3">
        <v>0</v>
      </c>
      <c r="AC147" s="3">
        <v>0</v>
      </c>
      <c r="AD147" s="101">
        <v>0</v>
      </c>
      <c r="AE147" s="101">
        <v>0</v>
      </c>
      <c r="AF147" s="101">
        <v>0.72</v>
      </c>
      <c r="AG147" s="101">
        <v>0.72</v>
      </c>
      <c r="AH147" s="101">
        <v>0</v>
      </c>
      <c r="AI147" s="101">
        <v>0</v>
      </c>
    </row>
    <row r="148" spans="1:35">
      <c r="A148" s="2" t="s">
        <v>371</v>
      </c>
      <c r="B148" s="102" t="s">
        <v>372</v>
      </c>
      <c r="C148" s="73" t="s">
        <v>373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 t="s">
        <v>111</v>
      </c>
      <c r="S148" s="3" t="s">
        <v>111</v>
      </c>
      <c r="T148" s="3" t="s">
        <v>111</v>
      </c>
      <c r="U148" s="3" t="s">
        <v>111</v>
      </c>
      <c r="V148" s="3" t="s">
        <v>111</v>
      </c>
      <c r="W148" s="3" t="s">
        <v>111</v>
      </c>
      <c r="X148" s="3" t="s">
        <v>111</v>
      </c>
      <c r="Y148" s="3" t="s">
        <v>111</v>
      </c>
      <c r="Z148" s="3" t="s">
        <v>111</v>
      </c>
      <c r="AA148" s="3" t="s">
        <v>111</v>
      </c>
      <c r="AB148" s="3">
        <v>0</v>
      </c>
      <c r="AC148" s="3">
        <v>0</v>
      </c>
      <c r="AD148" s="3">
        <v>0</v>
      </c>
      <c r="AE148" s="3">
        <v>0</v>
      </c>
      <c r="AF148" s="3">
        <v>6.95</v>
      </c>
      <c r="AG148" s="3">
        <v>0</v>
      </c>
      <c r="AH148" s="3">
        <v>0</v>
      </c>
      <c r="AI148" s="3">
        <v>0</v>
      </c>
    </row>
    <row r="149" spans="1:35" ht="47.25">
      <c r="A149" s="2" t="s">
        <v>374</v>
      </c>
      <c r="B149" s="21" t="s">
        <v>375</v>
      </c>
      <c r="C149" s="33" t="s">
        <v>376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 t="s">
        <v>111</v>
      </c>
      <c r="S149" s="3" t="s">
        <v>111</v>
      </c>
      <c r="T149" s="3" t="s">
        <v>111</v>
      </c>
      <c r="U149" s="3" t="s">
        <v>111</v>
      </c>
      <c r="V149" s="3" t="s">
        <v>111</v>
      </c>
      <c r="W149" s="3" t="s">
        <v>111</v>
      </c>
      <c r="X149" s="3" t="s">
        <v>111</v>
      </c>
      <c r="Y149" s="3" t="s">
        <v>111</v>
      </c>
      <c r="Z149" s="3" t="s">
        <v>111</v>
      </c>
      <c r="AA149" s="3" t="s">
        <v>111</v>
      </c>
      <c r="AB149" s="3">
        <v>0</v>
      </c>
      <c r="AC149" s="3">
        <v>0</v>
      </c>
      <c r="AD149" s="101">
        <v>0</v>
      </c>
      <c r="AE149" s="101">
        <v>0</v>
      </c>
      <c r="AF149" s="101">
        <v>0.32</v>
      </c>
      <c r="AG149" s="101">
        <v>0.23</v>
      </c>
      <c r="AH149" s="101">
        <v>0</v>
      </c>
      <c r="AI149" s="101">
        <v>0</v>
      </c>
    </row>
    <row r="150" spans="1:35" ht="31.5">
      <c r="A150" s="2" t="s">
        <v>377</v>
      </c>
      <c r="B150" s="21" t="s">
        <v>458</v>
      </c>
      <c r="C150" s="22" t="s">
        <v>459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 t="s">
        <v>111</v>
      </c>
      <c r="S150" s="3" t="s">
        <v>111</v>
      </c>
      <c r="T150" s="3" t="s">
        <v>111</v>
      </c>
      <c r="U150" s="3" t="s">
        <v>111</v>
      </c>
      <c r="V150" s="3" t="s">
        <v>111</v>
      </c>
      <c r="W150" s="3" t="s">
        <v>111</v>
      </c>
      <c r="X150" s="3" t="s">
        <v>111</v>
      </c>
      <c r="Y150" s="3" t="s">
        <v>111</v>
      </c>
      <c r="Z150" s="3" t="s">
        <v>111</v>
      </c>
      <c r="AA150" s="3" t="s">
        <v>111</v>
      </c>
      <c r="AB150" s="3">
        <v>0</v>
      </c>
      <c r="AC150" s="3">
        <v>0</v>
      </c>
      <c r="AD150" s="101">
        <v>0</v>
      </c>
      <c r="AE150" s="101">
        <v>0</v>
      </c>
      <c r="AF150" s="101">
        <v>0</v>
      </c>
      <c r="AG150" s="101">
        <v>0.47</v>
      </c>
      <c r="AH150" s="101">
        <v>0</v>
      </c>
      <c r="AI150" s="101">
        <v>0</v>
      </c>
    </row>
    <row r="151" spans="1:35">
      <c r="A151" s="2" t="s">
        <v>380</v>
      </c>
      <c r="B151" s="86" t="s">
        <v>378</v>
      </c>
      <c r="C151" s="32" t="s">
        <v>379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 t="s">
        <v>111</v>
      </c>
      <c r="S151" s="3" t="s">
        <v>111</v>
      </c>
      <c r="T151" s="3" t="s">
        <v>111</v>
      </c>
      <c r="U151" s="3" t="s">
        <v>111</v>
      </c>
      <c r="V151" s="3" t="s">
        <v>111</v>
      </c>
      <c r="W151" s="3" t="s">
        <v>111</v>
      </c>
      <c r="X151" s="3" t="s">
        <v>111</v>
      </c>
      <c r="Y151" s="3" t="s">
        <v>111</v>
      </c>
      <c r="Z151" s="3" t="s">
        <v>111</v>
      </c>
      <c r="AA151" s="3" t="s">
        <v>111</v>
      </c>
      <c r="AB151" s="3">
        <v>0</v>
      </c>
      <c r="AC151" s="3">
        <v>0</v>
      </c>
      <c r="AD151" s="101">
        <v>0</v>
      </c>
      <c r="AE151" s="101">
        <v>0</v>
      </c>
      <c r="AF151" s="101">
        <v>0</v>
      </c>
      <c r="AG151" s="101">
        <v>0.54</v>
      </c>
      <c r="AH151" s="101">
        <v>0</v>
      </c>
      <c r="AI151" s="101">
        <v>0</v>
      </c>
    </row>
    <row r="152" spans="1:35">
      <c r="A152" s="2" t="s">
        <v>383</v>
      </c>
      <c r="B152" s="86" t="s">
        <v>381</v>
      </c>
      <c r="C152" s="73" t="s">
        <v>382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 t="s">
        <v>111</v>
      </c>
      <c r="S152" s="3" t="s">
        <v>111</v>
      </c>
      <c r="T152" s="3" t="s">
        <v>111</v>
      </c>
      <c r="U152" s="3" t="s">
        <v>111</v>
      </c>
      <c r="V152" s="3" t="s">
        <v>111</v>
      </c>
      <c r="W152" s="3" t="s">
        <v>111</v>
      </c>
      <c r="X152" s="3" t="s">
        <v>111</v>
      </c>
      <c r="Y152" s="3" t="s">
        <v>111</v>
      </c>
      <c r="Z152" s="3" t="s">
        <v>111</v>
      </c>
      <c r="AA152" s="3" t="s">
        <v>111</v>
      </c>
      <c r="AB152" s="3">
        <v>0</v>
      </c>
      <c r="AC152" s="3">
        <v>0</v>
      </c>
      <c r="AD152" s="101">
        <v>0</v>
      </c>
      <c r="AE152" s="101">
        <v>0</v>
      </c>
      <c r="AF152" s="101">
        <v>0</v>
      </c>
      <c r="AG152" s="101">
        <v>0.62</v>
      </c>
      <c r="AH152" s="101">
        <v>0</v>
      </c>
      <c r="AI152" s="101">
        <v>0</v>
      </c>
    </row>
    <row r="153" spans="1:35">
      <c r="A153" s="2" t="s">
        <v>386</v>
      </c>
      <c r="B153" s="34" t="s">
        <v>384</v>
      </c>
      <c r="C153" s="33" t="s">
        <v>385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 t="s">
        <v>111</v>
      </c>
      <c r="S153" s="3" t="s">
        <v>111</v>
      </c>
      <c r="T153" s="3" t="s">
        <v>111</v>
      </c>
      <c r="U153" s="3" t="s">
        <v>111</v>
      </c>
      <c r="V153" s="3" t="s">
        <v>111</v>
      </c>
      <c r="W153" s="3" t="s">
        <v>111</v>
      </c>
      <c r="X153" s="3" t="s">
        <v>111</v>
      </c>
      <c r="Y153" s="3" t="s">
        <v>111</v>
      </c>
      <c r="Z153" s="3" t="s">
        <v>111</v>
      </c>
      <c r="AA153" s="3" t="s">
        <v>111</v>
      </c>
      <c r="AB153" s="3">
        <v>0</v>
      </c>
      <c r="AC153" s="3">
        <v>0</v>
      </c>
      <c r="AD153" s="101">
        <v>0</v>
      </c>
      <c r="AE153" s="101">
        <v>0</v>
      </c>
      <c r="AF153" s="101">
        <v>0</v>
      </c>
      <c r="AG153" s="101">
        <v>0.22</v>
      </c>
      <c r="AH153" s="101">
        <v>0</v>
      </c>
      <c r="AI153" s="101">
        <v>0</v>
      </c>
    </row>
    <row r="154" spans="1:35">
      <c r="A154" s="2" t="s">
        <v>388</v>
      </c>
      <c r="B154" s="34" t="s">
        <v>384</v>
      </c>
      <c r="C154" s="33" t="s">
        <v>387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 t="s">
        <v>111</v>
      </c>
      <c r="S154" s="3" t="s">
        <v>111</v>
      </c>
      <c r="T154" s="3" t="s">
        <v>111</v>
      </c>
      <c r="U154" s="3" t="s">
        <v>111</v>
      </c>
      <c r="V154" s="3" t="s">
        <v>111</v>
      </c>
      <c r="W154" s="3" t="s">
        <v>111</v>
      </c>
      <c r="X154" s="3" t="s">
        <v>111</v>
      </c>
      <c r="Y154" s="3" t="s">
        <v>111</v>
      </c>
      <c r="Z154" s="3" t="s">
        <v>111</v>
      </c>
      <c r="AA154" s="3" t="s">
        <v>111</v>
      </c>
      <c r="AB154" s="3">
        <v>0</v>
      </c>
      <c r="AC154" s="3">
        <v>0</v>
      </c>
      <c r="AD154" s="101">
        <v>0</v>
      </c>
      <c r="AE154" s="101">
        <v>0</v>
      </c>
      <c r="AF154" s="101">
        <v>0</v>
      </c>
      <c r="AG154" s="101">
        <v>0.22</v>
      </c>
      <c r="AH154" s="101">
        <v>0</v>
      </c>
      <c r="AI154" s="101">
        <v>0</v>
      </c>
    </row>
    <row r="155" spans="1:35">
      <c r="A155" s="2" t="s">
        <v>390</v>
      </c>
      <c r="B155" s="34" t="s">
        <v>384</v>
      </c>
      <c r="C155" s="33" t="s">
        <v>389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 t="s">
        <v>111</v>
      </c>
      <c r="S155" s="3" t="s">
        <v>111</v>
      </c>
      <c r="T155" s="3" t="s">
        <v>111</v>
      </c>
      <c r="U155" s="3" t="s">
        <v>111</v>
      </c>
      <c r="V155" s="3" t="s">
        <v>111</v>
      </c>
      <c r="W155" s="3" t="s">
        <v>111</v>
      </c>
      <c r="X155" s="3" t="s">
        <v>111</v>
      </c>
      <c r="Y155" s="3" t="s">
        <v>111</v>
      </c>
      <c r="Z155" s="3" t="s">
        <v>111</v>
      </c>
      <c r="AA155" s="3" t="s">
        <v>111</v>
      </c>
      <c r="AB155" s="3">
        <v>0</v>
      </c>
      <c r="AC155" s="3">
        <v>0</v>
      </c>
      <c r="AD155" s="101">
        <v>0</v>
      </c>
      <c r="AE155" s="101">
        <v>0</v>
      </c>
      <c r="AF155" s="101">
        <v>0</v>
      </c>
      <c r="AG155" s="101">
        <v>0.22</v>
      </c>
      <c r="AH155" s="101">
        <v>0</v>
      </c>
      <c r="AI155" s="101">
        <v>0</v>
      </c>
    </row>
    <row r="156" spans="1:35">
      <c r="A156" s="2" t="s">
        <v>392</v>
      </c>
      <c r="B156" s="34" t="s">
        <v>384</v>
      </c>
      <c r="C156" s="33" t="s">
        <v>391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 t="s">
        <v>111</v>
      </c>
      <c r="S156" s="3" t="s">
        <v>111</v>
      </c>
      <c r="T156" s="3" t="s">
        <v>111</v>
      </c>
      <c r="U156" s="3" t="s">
        <v>111</v>
      </c>
      <c r="V156" s="3" t="s">
        <v>111</v>
      </c>
      <c r="W156" s="3" t="s">
        <v>111</v>
      </c>
      <c r="X156" s="3" t="s">
        <v>111</v>
      </c>
      <c r="Y156" s="3" t="s">
        <v>111</v>
      </c>
      <c r="Z156" s="3" t="s">
        <v>111</v>
      </c>
      <c r="AA156" s="3" t="s">
        <v>111</v>
      </c>
      <c r="AB156" s="3">
        <v>0</v>
      </c>
      <c r="AC156" s="3">
        <v>0</v>
      </c>
      <c r="AD156" s="101">
        <v>0</v>
      </c>
      <c r="AE156" s="101">
        <v>0</v>
      </c>
      <c r="AF156" s="101">
        <v>0</v>
      </c>
      <c r="AG156" s="101">
        <v>0.22</v>
      </c>
      <c r="AH156" s="101">
        <v>0</v>
      </c>
      <c r="AI156" s="101">
        <v>0</v>
      </c>
    </row>
    <row r="157" spans="1:35">
      <c r="A157" s="2" t="s">
        <v>460</v>
      </c>
      <c r="B157" s="103" t="s">
        <v>393</v>
      </c>
      <c r="C157" s="80" t="s">
        <v>394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 t="s">
        <v>111</v>
      </c>
      <c r="S157" s="3" t="s">
        <v>111</v>
      </c>
      <c r="T157" s="3" t="s">
        <v>111</v>
      </c>
      <c r="U157" s="3" t="s">
        <v>111</v>
      </c>
      <c r="V157" s="3" t="s">
        <v>111</v>
      </c>
      <c r="W157" s="3" t="s">
        <v>111</v>
      </c>
      <c r="X157" s="3" t="s">
        <v>111</v>
      </c>
      <c r="Y157" s="3" t="s">
        <v>111</v>
      </c>
      <c r="Z157" s="3" t="s">
        <v>111</v>
      </c>
      <c r="AA157" s="3" t="s">
        <v>111</v>
      </c>
      <c r="AB157" s="3">
        <v>0</v>
      </c>
      <c r="AC157" s="3">
        <v>0</v>
      </c>
      <c r="AD157" s="101">
        <v>0</v>
      </c>
      <c r="AE157" s="101">
        <v>0</v>
      </c>
      <c r="AF157" s="101">
        <v>0</v>
      </c>
      <c r="AG157" s="101">
        <v>2.2799999999999998</v>
      </c>
      <c r="AH157" s="101">
        <v>0</v>
      </c>
      <c r="AI157" s="101">
        <v>0</v>
      </c>
    </row>
  </sheetData>
  <mergeCells count="31">
    <mergeCell ref="A4:AI4"/>
    <mergeCell ref="S5:T5"/>
    <mergeCell ref="T10:U10"/>
    <mergeCell ref="R12:AA12"/>
    <mergeCell ref="A15:A18"/>
    <mergeCell ref="B15:B18"/>
    <mergeCell ref="C15:C18"/>
    <mergeCell ref="D15:AI15"/>
    <mergeCell ref="D16:K16"/>
    <mergeCell ref="L16:Q16"/>
    <mergeCell ref="AH16:AI16"/>
    <mergeCell ref="D17:E17"/>
    <mergeCell ref="F17:G17"/>
    <mergeCell ref="H17:I17"/>
    <mergeCell ref="J17:K17"/>
    <mergeCell ref="L17:M17"/>
    <mergeCell ref="R16:W16"/>
    <mergeCell ref="X16:AA16"/>
    <mergeCell ref="AB16:AC16"/>
    <mergeCell ref="AD16:AG16"/>
    <mergeCell ref="Z17:AA17"/>
    <mergeCell ref="AB17:AC17"/>
    <mergeCell ref="AD17:AE17"/>
    <mergeCell ref="AF17:AG17"/>
    <mergeCell ref="AH17:AI17"/>
    <mergeCell ref="N17:O17"/>
    <mergeCell ref="P17:Q17"/>
    <mergeCell ref="R17:S17"/>
    <mergeCell ref="T17:U17"/>
    <mergeCell ref="V17:W17"/>
    <mergeCell ref="X17:Y17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83">
      <formula1>900</formula1>
    </dataValidation>
  </dataValidations>
  <pageMargins left="0.39370078740157483" right="0.39370078740157483" top="0.39370078740157483" bottom="0.39370078740157483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2024-11-14T13:01:20Z</cp:lastPrinted>
  <dcterms:created xsi:type="dcterms:W3CDTF">2024-08-26T09:27:39Z</dcterms:created>
  <dcterms:modified xsi:type="dcterms:W3CDTF">2024-11-14T14:24:00Z</dcterms:modified>
</cp:coreProperties>
</file>